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7-2019\6 Закон КК от 20-12-2017\"/>
    </mc:Choice>
  </mc:AlternateContent>
  <bookViews>
    <workbookView xWindow="120" yWindow="165" windowWidth="12120" windowHeight="9000" tabRatio="244"/>
  </bookViews>
  <sheets>
    <sheet name="Приложение 14" sheetId="11" r:id="rId1"/>
  </sheets>
  <definedNames>
    <definedName name="Date" localSheetId="0">'Приложение 14'!$B$1</definedName>
    <definedName name="Law">'Приложение 14'!$Y$12</definedName>
    <definedName name="ReportNameYear">'Приложение 14'!$A$13</definedName>
    <definedName name="s" hidden="1">{#N/A,#N/A,FALSE,"Вып.доходы"}</definedName>
    <definedName name="TableHeaderYear1">'Приложение 14'!$A$8</definedName>
    <definedName name="TableHeaderYear2">'Приложение 14'!$A$9</definedName>
    <definedName name="TableHeaderYear3">'Приложение 14'!$A$10</definedName>
    <definedName name="Unit">'Приложение 14'!$Z$14</definedName>
    <definedName name="wrn.выпдох." hidden="1">{#N/A,#N/A,FALSE,"Вып.доходы"}</definedName>
    <definedName name="Year" localSheetId="0">'Приложение 14'!$B$2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14'!$A$1:$BF$67</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52511"/>
</workbook>
</file>

<file path=xl/calcChain.xml><?xml version="1.0" encoding="utf-8"?>
<calcChain xmlns="http://schemas.openxmlformats.org/spreadsheetml/2006/main">
  <c r="C62" i="11" l="1"/>
  <c r="BF62" i="11"/>
  <c r="C63" i="11"/>
  <c r="BF63" i="11"/>
  <c r="C64" i="11"/>
  <c r="BF64" i="11"/>
  <c r="C65" i="11"/>
  <c r="BF65" i="11"/>
  <c r="C66" i="11"/>
  <c r="BF66" i="11"/>
  <c r="C18" i="11"/>
  <c r="BF18" i="11"/>
  <c r="C19" i="11"/>
  <c r="BF19" i="11"/>
  <c r="C20" i="11"/>
  <c r="BF20" i="11"/>
  <c r="C21" i="11"/>
  <c r="BF21" i="11"/>
  <c r="C22" i="11"/>
  <c r="BF22" i="11"/>
  <c r="C23" i="11"/>
  <c r="BF23" i="11"/>
  <c r="C24" i="11"/>
  <c r="BF24" i="11"/>
  <c r="C25" i="11"/>
  <c r="BF25" i="11"/>
  <c r="C26" i="11"/>
  <c r="BF26" i="11"/>
  <c r="C27" i="11"/>
  <c r="BF27" i="11"/>
  <c r="C28" i="11"/>
  <c r="BF28" i="11"/>
  <c r="C29" i="11"/>
  <c r="BF29" i="11"/>
  <c r="C30" i="11"/>
  <c r="BF30" i="11"/>
  <c r="C31" i="11"/>
  <c r="BF31" i="11"/>
  <c r="C32" i="11"/>
  <c r="BF32" i="11"/>
  <c r="C33" i="11"/>
  <c r="BF33" i="11"/>
  <c r="C34" i="11"/>
  <c r="BF34" i="11"/>
  <c r="C35" i="11"/>
  <c r="BF35" i="11"/>
  <c r="C36" i="11"/>
  <c r="BF36" i="11"/>
  <c r="C37" i="11"/>
  <c r="BF37" i="11"/>
  <c r="C38" i="11"/>
  <c r="BF38" i="11"/>
  <c r="C39" i="11"/>
  <c r="BF39" i="11"/>
  <c r="C40" i="11"/>
  <c r="BF40" i="11"/>
  <c r="C41" i="11"/>
  <c r="BF41" i="11"/>
  <c r="C42" i="11"/>
  <c r="BF42" i="11"/>
  <c r="C43" i="11"/>
  <c r="BF43" i="11"/>
  <c r="C44" i="11"/>
  <c r="BF44" i="11"/>
  <c r="C45" i="11"/>
  <c r="BF45" i="11"/>
  <c r="C46" i="11"/>
  <c r="BF46" i="11"/>
  <c r="C47" i="11"/>
  <c r="BF47" i="11"/>
  <c r="C48" i="11"/>
  <c r="BF48" i="11"/>
  <c r="C49" i="11"/>
  <c r="BF49" i="11"/>
  <c r="C50" i="11"/>
  <c r="BF50" i="11"/>
  <c r="C51" i="11"/>
  <c r="BF51" i="11"/>
  <c r="C52" i="11"/>
  <c r="BF52" i="11"/>
  <c r="C53" i="11"/>
  <c r="BF53" i="11"/>
  <c r="C54" i="11"/>
  <c r="BF54" i="11"/>
  <c r="C55" i="11"/>
  <c r="BF55" i="11"/>
  <c r="C56" i="11"/>
  <c r="BF56" i="11"/>
  <c r="C57" i="11"/>
  <c r="BF57" i="11"/>
  <c r="C58" i="11"/>
  <c r="BF58" i="11"/>
  <c r="C59" i="11"/>
  <c r="BF59" i="11"/>
  <c r="C60" i="11"/>
  <c r="BF60" i="11"/>
  <c r="C61" i="11"/>
  <c r="BF61" i="11"/>
  <c r="B2" i="11" l="1"/>
  <c r="A13" i="11" s="1"/>
  <c r="Y11" i="11" l="1"/>
  <c r="Y5" i="11"/>
  <c r="Y4" i="11"/>
  <c r="Y10" i="11"/>
</calcChain>
</file>

<file path=xl/sharedStrings.xml><?xml version="1.0" encoding="utf-8"?>
<sst xmlns="http://schemas.openxmlformats.org/spreadsheetml/2006/main" count="240" uniqueCount="199">
  <si>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</si>
  <si>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</si>
  <si>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</si>
  <si>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</si>
  <si>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</si>
  <si>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</si>
  <si>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</si>
  <si>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</si>
  <si>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</si>
  <si>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</si>
  <si>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</si>
  <si>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</si>
  <si>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</si>
  <si>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</si>
  <si>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</si>
  <si>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</si>
  <si>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</si>
  <si>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</si>
  <si>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</si>
  <si>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</si>
  <si>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</si>
  <si>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</si>
  <si>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</si>
  <si>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</si>
  <si>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</si>
  <si>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</si>
  <si>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</si>
  <si>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</si>
  <si>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</si>
  <si>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</si>
  <si>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</si>
  <si>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</si>
  <si>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</si>
  <si>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</si>
  <si>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</si>
  <si>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</si>
  <si>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</si>
  <si>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</si>
  <si>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</si>
  <si>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</si>
  <si>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</si>
  <si>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</si>
  <si>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</si>
  <si>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</si>
  <si>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</si>
  <si>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</si>
  <si>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</si>
  <si>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</si>
  <si>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</si>
  <si>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</si>
  <si>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</si>
  <si>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</si>
  <si>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</si>
  <si>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</si>
  <si>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</si>
  <si>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</si>
  <si>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</si>
  <si>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</si>
  <si>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</si>
  <si>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</si>
  <si>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</si>
  <si>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от 29.11.2016 № 30</t>
  </si>
  <si>
    <t>"</t>
  </si>
  <si>
    <t>01.01.2017</t>
  </si>
  <si>
    <t>1</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</si>
  <si>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</si>
  <si>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культуры Камчатского края</t>
  </si>
  <si>
    <t>0330240060</t>
  </si>
  <si>
    <t>2</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</si>
  <si>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</si>
  <si>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0350240060</t>
  </si>
  <si>
    <t>3</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</si>
  <si>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Обеспечение развития и укрепления материально-технической базы муниципальных домов культуры, поддержка творческой деятельности муниципальных театров в городах с численностью населения до 300 тысяч человек.</t>
  </si>
  <si>
    <t>03502R5580</t>
  </si>
  <si>
    <t>Расходы за счет средств федерального бюджета текущего года</t>
  </si>
  <si>
    <t>4</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</si>
  <si>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</si>
  <si>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инвестиций и предпринимательства Камчатского края</t>
  </si>
  <si>
    <t>0820140060</t>
  </si>
  <si>
    <t>5</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</si>
  <si>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</si>
  <si>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сельского хозяйства, пищевой и перерабатывающей промышленности Камчатского края</t>
  </si>
  <si>
    <t>0950240070</t>
  </si>
  <si>
    <t>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</si>
  <si>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</si>
  <si>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строительства Камчатского края</t>
  </si>
  <si>
    <t>1010140060</t>
  </si>
  <si>
    <t>7</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</si>
  <si>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</si>
  <si>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1010240060</t>
  </si>
  <si>
    <t>8</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</si>
  <si>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</si>
  <si>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1010340070</t>
  </si>
  <si>
    <t>9</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</si>
  <si>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</si>
  <si>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1010440070</t>
  </si>
  <si>
    <t>10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</si>
  <si>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"Доведение параметров инженерных коммуникаций до нормативных значений с целью обеспечения инженерной инфраструктурой вновь вводимых жилых домов".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</si>
  <si>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1010640060</t>
  </si>
  <si>
    <t>11</t>
  </si>
  <si>
    <t>Государственная программа Камчатского края "Обеспечение доступным и комфортным жильем жителей Камчатского края". Подпрограмма "Адресная программа по переселению граждан из аварийного жилищного фонда". Основное мероприятие "Переселение граждан из аварийного жилищного фонда в Камчатском крае в соответствии с жилищным законодательством".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</si>
  <si>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1030109502</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</si>
  <si>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</si>
  <si>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01.01.2017 года</t>
  </si>
  <si>
    <t>12</t>
  </si>
  <si>
    <t>Государственная программа Камчатского края "Обеспечение доступным и комфортным жильем жителей Камчатского края". Подпрограмма "Адресная программа по переселению граждан из аварийного жилищного фонда". Основное мероприятие "Переселение граждан из аварийного жилищного фонда в Камчатском крае в соответствии с жилищным законодательством".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</si>
  <si>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1030109602</t>
  </si>
  <si>
    <t>13</t>
  </si>
  <si>
    <t>Государственная программа Камчатского края "Обеспечение доступным и комфортным жильем жителей Камчатского края". Подпрограмма "Адресная программа по переселению граждан из аварийного жилищного фонда". Основное мероприятие "Переселение граждан из аварийного жилищного фонда в Камчатском крае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</si>
  <si>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1030140070</t>
  </si>
  <si>
    <t>14</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</si>
  <si>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</si>
  <si>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1050140060</t>
  </si>
  <si>
    <t>15</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</si>
  <si>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</si>
  <si>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1050140070</t>
  </si>
  <si>
    <t>16</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</si>
  <si>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Обеспечение жильем молодых семей.</t>
  </si>
  <si>
    <t>Министерство образования и молодежной политики Камчатского края</t>
  </si>
  <si>
    <t>10601R0200</t>
  </si>
  <si>
    <t>Расходы за счет средств федерального бюджета текущего года на государственную поддержку семьи и детей</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</si>
  <si>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</si>
  <si>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</si>
  <si>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жилищно-коммунального хозяйства и энергетики Камчатского края</t>
  </si>
  <si>
    <t>1110340060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</si>
  <si>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</si>
  <si>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</si>
  <si>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1110440060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</si>
  <si>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</si>
  <si>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</si>
  <si>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1110540070</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</si>
  <si>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</si>
  <si>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</si>
  <si>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1110740060</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</si>
  <si>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</si>
  <si>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</si>
  <si>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1120140060</t>
  </si>
  <si>
    <t>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</si>
  <si>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</si>
  <si>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1120240070</t>
  </si>
  <si>
    <t>23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</si>
  <si>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</si>
  <si>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транспорта и дорожного строительства Камчатского края</t>
  </si>
  <si>
    <t>1130140060</t>
  </si>
  <si>
    <t>24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</si>
  <si>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</si>
  <si>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1130740060</t>
  </si>
  <si>
    <t>25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</si>
  <si>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</si>
  <si>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11314R5550</t>
  </si>
  <si>
    <t>26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</si>
  <si>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</si>
  <si>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11315R5600</t>
  </si>
  <si>
    <t>27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</si>
  <si>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</si>
  <si>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1210540060</t>
  </si>
  <si>
    <t>28</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</si>
  <si>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"Обращение с отходами производства и потребления в Камчатском крае". Основное мероприятие "Разработка и реализация мер, направленных на снижения негативного воздействия на окружающую среду".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</si>
  <si>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обращению с отходами Камчатского края</t>
  </si>
  <si>
    <t>1540540060</t>
  </si>
  <si>
    <t>29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</si>
  <si>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"Создание народных дружин по охране общественного порядка и стимулирование их деятельности".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</si>
  <si>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специальных программ и по делам казачества Камчатского края</t>
  </si>
  <si>
    <t>1640340060</t>
  </si>
  <si>
    <t>30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</si>
  <si>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</si>
  <si>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1640440060</t>
  </si>
  <si>
    <t>31</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</si>
  <si>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</si>
  <si>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1670240060</t>
  </si>
  <si>
    <t>32</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</si>
  <si>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</si>
  <si>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</si>
  <si>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1810140060</t>
  </si>
  <si>
    <t>33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</si>
  <si>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t>
  </si>
  <si>
    <t>Агентство по внутренней политике Камчатского края</t>
  </si>
  <si>
    <t>19101R5160</t>
  </si>
  <si>
    <t>34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</si>
  <si>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</si>
  <si>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1930440060</t>
  </si>
  <si>
    <t>35</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</si>
  <si>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</si>
  <si>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2230140070</t>
  </si>
  <si>
    <t>36</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</si>
  <si>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</si>
  <si>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2230340070</t>
  </si>
  <si>
    <t>Расходы за счет средств краевого бюджета</t>
  </si>
  <si>
    <t>Расходы за счет средств федерального бюджета</t>
  </si>
  <si>
    <t>38</t>
  </si>
  <si>
    <t>39</t>
  </si>
  <si>
    <t>41</t>
  </si>
  <si>
    <t>43</t>
  </si>
  <si>
    <t>44</t>
  </si>
  <si>
    <t>46</t>
  </si>
  <si>
    <t>47</t>
  </si>
  <si>
    <t>"Приложение 14</t>
  </si>
  <si>
    <t>Приложение 14</t>
  </si>
  <si>
    <t>от 20.12.2017 № 176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</si>
</sst>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р_._-;\-* #,##0_р_._-;_-* &quot;-&quot;_р_._-;_-@_-"/>
    <numFmt numFmtId="165" formatCode="_-* #,##0.00_р_._-;\-* #,##0.00_р_._-;_-* &quot;-&quot;??_р_._-;_-@_-"/>
    <numFmt numFmtId="166" formatCode="#,##0.00000"/>
    <numFmt numFmtId="167" formatCode="###\ ###\ ###\ ##0.00"/>
  </numFmts>
  <fonts count="18"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6" fillId="0" borderId="0"/>
    <xf numFmtId="0" fontId="1" fillId="0" borderId="0"/>
    <xf numFmtId="165" fontId="1" fillId="0" borderId="0" applyFont="0" applyFill="0" applyBorder="0" applyAlignment="0" applyProtection="0"/>
  </cellStyleXfs>
  <cellXfs count="92">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166" fontId="11" fillId="0" borderId="5" xfId="0" applyNumberFormat="1" applyFont="1" applyFill="1" applyBorder="1" applyAlignment="1">
      <alignment horizontal="right" vertical="center"/>
    </xf>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166" fontId="13" fillId="0" borderId="5" xfId="0" applyNumberFormat="1" applyFont="1" applyFill="1" applyBorder="1" applyAlignment="1">
      <alignment horizontal="right" vertical="center"/>
    </xf>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center" wrapText="1"/>
    </xf>
    <xf numFmtId="49" fontId="14" fillId="2" borderId="5"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166" fontId="5" fillId="0" borderId="5" xfId="0" applyNumberFormat="1" applyFont="1" applyFill="1" applyBorder="1" applyAlignment="1">
      <alignment horizontal="right" vertical="center"/>
    </xf>
    <xf numFmtId="0" fontId="5" fillId="0" borderId="0" xfId="0" applyFont="1" applyFill="1" applyBorder="1"/>
    <xf numFmtId="49" fontId="11" fillId="0" borderId="5" xfId="0" applyNumberFormat="1" applyFont="1" applyFill="1" applyBorder="1" applyAlignment="1">
      <alignment horizontal="center" vertical="center"/>
    </xf>
    <xf numFmtId="49" fontId="11" fillId="0" borderId="5" xfId="0" applyNumberFormat="1" applyFont="1" applyFill="1" applyBorder="1" applyAlignment="1">
      <alignment horizontal="left" vertical="center" wrapText="1"/>
    </xf>
    <xf numFmtId="49" fontId="15" fillId="2" borderId="5" xfId="0" applyNumberFormat="1" applyFont="1" applyFill="1" applyBorder="1" applyAlignment="1">
      <alignment horizontal="center" vertical="center" wrapText="1"/>
    </xf>
    <xf numFmtId="49" fontId="11" fillId="2" borderId="5" xfId="0" applyNumberFormat="1" applyFont="1" applyFill="1" applyBorder="1" applyAlignment="1">
      <alignment horizontal="center" vertical="center" wrapText="1"/>
    </xf>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7" fillId="0" borderId="0" xfId="0" applyNumberFormat="1" applyFont="1" applyAlignment="1">
      <alignment horizontal="right" vertical="center"/>
    </xf>
    <xf numFmtId="167" fontId="2" fillId="0" borderId="0" xfId="0" applyNumberFormat="1" applyFont="1" applyFill="1" applyAlignment="1">
      <alignment horizontal="right"/>
    </xf>
    <xf numFmtId="0" fontId="9" fillId="0" borderId="0" xfId="0" applyFont="1" applyFill="1" applyAlignment="1">
      <alignment wrapText="1"/>
    </xf>
    <xf numFmtId="166" fontId="7" fillId="3" borderId="2"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166" fontId="10" fillId="0" borderId="5" xfId="0" applyNumberFormat="1" applyFont="1" applyFill="1" applyBorder="1" applyAlignment="1">
      <alignment horizontal="right" vertical="center"/>
    </xf>
    <xf numFmtId="166" fontId="5" fillId="3" borderId="5" xfId="0" applyNumberFormat="1" applyFont="1" applyFill="1" applyBorder="1" applyAlignment="1">
      <alignment horizontal="right" vertical="center"/>
    </xf>
    <xf numFmtId="166" fontId="5" fillId="0" borderId="6" xfId="0" applyNumberFormat="1" applyFont="1" applyFill="1" applyBorder="1" applyAlignment="1">
      <alignment horizontal="right" vertical="center"/>
    </xf>
    <xf numFmtId="166" fontId="11" fillId="3" borderId="5" xfId="0" applyNumberFormat="1" applyFont="1" applyFill="1" applyBorder="1" applyAlignment="1">
      <alignment horizontal="right" vertical="center"/>
    </xf>
    <xf numFmtId="166" fontId="11" fillId="0" borderId="6" xfId="0" applyNumberFormat="1" applyFont="1" applyFill="1" applyBorder="1" applyAlignment="1">
      <alignment horizontal="right" vertical="center"/>
    </xf>
    <xf numFmtId="49" fontId="7" fillId="2" borderId="7" xfId="0" applyNumberFormat="1" applyFont="1" applyFill="1" applyBorder="1" applyAlignment="1">
      <alignment horizontal="center" vertical="center" wrapText="1"/>
    </xf>
    <xf numFmtId="166" fontId="7" fillId="3" borderId="7" xfId="0" applyNumberFormat="1" applyFont="1" applyFill="1" applyBorder="1" applyAlignment="1">
      <alignment horizontal="right" vertical="center"/>
    </xf>
    <xf numFmtId="166" fontId="7" fillId="0" borderId="7" xfId="0" applyNumberFormat="1" applyFont="1" applyFill="1" applyBorder="1" applyAlignment="1">
      <alignment horizontal="right" vertical="center"/>
    </xf>
    <xf numFmtId="49" fontId="12"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166" fontId="10" fillId="3" borderId="2" xfId="0" applyNumberFormat="1" applyFont="1" applyFill="1" applyBorder="1" applyAlignment="1">
      <alignment horizontal="right" vertical="center"/>
    </xf>
    <xf numFmtId="166" fontId="10" fillId="0" borderId="2" xfId="0" applyNumberFormat="1" applyFont="1" applyFill="1" applyBorder="1" applyAlignment="1">
      <alignment horizontal="right" vertical="center"/>
    </xf>
    <xf numFmtId="49" fontId="7" fillId="0" borderId="7" xfId="0" applyNumberFormat="1" applyFont="1" applyFill="1" applyBorder="1" applyAlignment="1">
      <alignment horizontal="center" vertical="center"/>
    </xf>
    <xf numFmtId="49" fontId="7" fillId="0" borderId="7" xfId="0" applyNumberFormat="1" applyFont="1" applyFill="1" applyBorder="1" applyAlignment="1">
      <alignment horizontal="left" vertical="center" wrapText="1"/>
    </xf>
    <xf numFmtId="49" fontId="10" fillId="0" borderId="2" xfId="0" applyNumberFormat="1" applyFont="1" applyFill="1" applyBorder="1" applyAlignment="1">
      <alignment horizontal="center" vertical="center"/>
    </xf>
    <xf numFmtId="49" fontId="10" fillId="0" borderId="2" xfId="0" applyNumberFormat="1" applyFont="1" applyFill="1" applyBorder="1" applyAlignment="1">
      <alignment horizontal="left" vertical="center" wrapText="1"/>
    </xf>
    <xf numFmtId="49" fontId="7" fillId="0" borderId="8" xfId="0" applyNumberFormat="1" applyFont="1" applyFill="1" applyBorder="1" applyAlignment="1">
      <alignment horizontal="center" vertical="center"/>
    </xf>
    <xf numFmtId="49" fontId="7" fillId="0" borderId="8" xfId="0" applyNumberFormat="1" applyFont="1" applyFill="1" applyBorder="1" applyAlignment="1">
      <alignment horizontal="left" vertical="center" wrapText="1"/>
    </xf>
    <xf numFmtId="49" fontId="7" fillId="2" borderId="8" xfId="0" applyNumberFormat="1" applyFont="1" applyFill="1" applyBorder="1" applyAlignment="1">
      <alignment horizontal="center" vertical="center" wrapText="1"/>
    </xf>
    <xf numFmtId="166" fontId="7" fillId="3" borderId="8" xfId="0" applyNumberFormat="1" applyFont="1" applyFill="1" applyBorder="1" applyAlignment="1">
      <alignment horizontal="right" vertical="center"/>
    </xf>
    <xf numFmtId="166" fontId="7" fillId="0" borderId="8" xfId="0" applyNumberFormat="1" applyFont="1" applyFill="1" applyBorder="1" applyAlignment="1">
      <alignment horizontal="right" vertical="center"/>
    </xf>
    <xf numFmtId="166" fontId="5" fillId="0" borderId="8" xfId="0" applyNumberFormat="1" applyFont="1" applyFill="1" applyBorder="1" applyAlignment="1">
      <alignment horizontal="right" vertical="center"/>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4"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66" fontId="5" fillId="3" borderId="1" xfId="0" applyNumberFormat="1" applyFont="1" applyFill="1" applyBorder="1" applyAlignment="1">
      <alignment horizontal="right" vertical="center"/>
    </xf>
    <xf numFmtId="166" fontId="5" fillId="0" borderId="1" xfId="0" applyNumberFormat="1" applyFont="1" applyFill="1" applyBorder="1" applyAlignment="1">
      <alignment horizontal="right" vertical="center"/>
    </xf>
    <xf numFmtId="0" fontId="6" fillId="0" borderId="0" xfId="0" applyFont="1" applyFill="1" applyAlignment="1">
      <alignment horizontal="center"/>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H729"/>
  <sheetViews>
    <sheetView tabSelected="1" view="pageBreakPreview" topLeftCell="I1" zoomScale="60" zoomScaleNormal="50" workbookViewId="0">
      <selection activeCell="U9" sqref="U9"/>
    </sheetView>
  </sheetViews>
  <sheetFormatPr defaultRowHeight="15.75" x14ac:dyDescent="0.25"/>
  <cols>
    <col min="1" max="1" width="9.140625" style="8"/>
    <col min="2" max="2" width="54.28515625" style="5" customWidth="1"/>
    <col min="3" max="3" width="16.42578125" style="3" customWidth="1"/>
    <col min="4" max="4" width="20" style="5" customWidth="1"/>
    <col min="5" max="33" width="20.7109375" style="1" customWidth="1"/>
    <col min="34" max="34" width="20.7109375" style="1" hidden="1" customWidth="1"/>
    <col min="35" max="36" width="20.7109375" style="1" customWidth="1"/>
    <col min="37" max="37" width="20.7109375" style="1" hidden="1" customWidth="1"/>
    <col min="38" max="38" width="20.7109375" style="1" customWidth="1"/>
    <col min="39" max="39" width="25.7109375" style="1" hidden="1" customWidth="1"/>
    <col min="40" max="41" width="20.7109375" style="1" customWidth="1"/>
    <col min="42" max="42" width="20.7109375" style="1" hidden="1" customWidth="1"/>
    <col min="43" max="47" width="20.7109375" style="1" customWidth="1"/>
    <col min="48" max="48" width="20.7109375" style="1" hidden="1" customWidth="1"/>
    <col min="49" max="51" width="20.7109375" style="1" customWidth="1"/>
    <col min="52" max="52" width="20.7109375" style="1" hidden="1" customWidth="1"/>
    <col min="53" max="54" width="20.7109375" style="1" customWidth="1"/>
    <col min="55" max="57" width="20.7109375" style="1" hidden="1" customWidth="1"/>
    <col min="58" max="58" width="22.85546875" style="1" customWidth="1"/>
    <col min="59" max="59" width="9.140625" style="3"/>
    <col min="60" max="16384" width="9.140625" style="1"/>
  </cols>
  <sheetData>
    <row r="1" spans="1:59" ht="23.25" x14ac:dyDescent="0.35">
      <c r="B1" s="45" t="s">
        <v>63</v>
      </c>
      <c r="Y1" s="40" t="s">
        <v>197</v>
      </c>
    </row>
    <row r="2" spans="1:59" ht="23.25" x14ac:dyDescent="0.35">
      <c r="B2" s="45">
        <f>YEAR(Date)</f>
        <v>2017</v>
      </c>
      <c r="Y2" s="40" t="s">
        <v>0</v>
      </c>
    </row>
    <row r="3" spans="1:59" ht="23.25" x14ac:dyDescent="0.35">
      <c r="Y3" s="40" t="s">
        <v>60</v>
      </c>
    </row>
    <row r="4" spans="1:59" ht="23.25" x14ac:dyDescent="0.35">
      <c r="Y4" s="40" t="str">
        <f>CONCATENATE("""О краевом бюджете на ",Year," год_x000D_")</f>
        <v>"О краевом бюджете на 2017 год_x000D_</v>
      </c>
    </row>
    <row r="5" spans="1:59" ht="23.25" x14ac:dyDescent="0.25">
      <c r="Y5" s="43" t="str">
        <f>CONCATENATE("и на плановый период ",Year+1," и ",Year+2," годов""")</f>
        <v>и на плановый период 2018 и 2019 годов"</v>
      </c>
    </row>
    <row r="6" spans="1:59" ht="23.25" x14ac:dyDescent="0.35">
      <c r="Y6" s="40" t="s">
        <v>198</v>
      </c>
    </row>
    <row r="8" spans="1:59" ht="23.25" x14ac:dyDescent="0.35">
      <c r="A8" s="7"/>
      <c r="C8" s="42"/>
      <c r="D8" s="42"/>
      <c r="E8" s="42"/>
      <c r="F8" s="42"/>
      <c r="G8" s="42"/>
      <c r="H8" s="42"/>
      <c r="I8" s="42"/>
      <c r="J8" s="42"/>
      <c r="K8" s="42"/>
      <c r="L8" s="42"/>
      <c r="M8" s="42"/>
      <c r="N8" s="42"/>
      <c r="O8" s="42"/>
      <c r="P8" s="42"/>
      <c r="Q8" s="42"/>
      <c r="R8" s="42"/>
      <c r="S8" s="42"/>
      <c r="T8" s="42"/>
      <c r="U8" s="42"/>
      <c r="V8" s="42"/>
      <c r="W8" s="42"/>
      <c r="X8" s="42"/>
      <c r="Y8" s="40" t="s">
        <v>196</v>
      </c>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row>
    <row r="9" spans="1:59" ht="23.25" x14ac:dyDescent="0.35">
      <c r="A9" s="7"/>
      <c r="C9" s="42"/>
      <c r="D9" s="42"/>
      <c r="E9" s="42"/>
      <c r="F9" s="42"/>
      <c r="G9" s="42"/>
      <c r="H9" s="42"/>
      <c r="I9" s="42"/>
      <c r="J9" s="42"/>
      <c r="K9" s="42"/>
      <c r="L9" s="42"/>
      <c r="M9" s="42"/>
      <c r="N9" s="42"/>
      <c r="O9" s="42"/>
      <c r="P9" s="42"/>
      <c r="Q9" s="42"/>
      <c r="R9" s="42"/>
      <c r="S9" s="42"/>
      <c r="T9" s="42"/>
      <c r="U9" s="42"/>
      <c r="V9" s="42"/>
      <c r="W9" s="42"/>
      <c r="X9" s="42"/>
      <c r="Y9" s="40" t="s">
        <v>0</v>
      </c>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row>
    <row r="10" spans="1:59" ht="23.25" x14ac:dyDescent="0.35">
      <c r="A10" s="7"/>
      <c r="C10" s="42"/>
      <c r="D10" s="42"/>
      <c r="E10" s="42"/>
      <c r="F10" s="42"/>
      <c r="G10" s="42"/>
      <c r="H10" s="42"/>
      <c r="I10" s="42"/>
      <c r="J10" s="42"/>
      <c r="K10" s="42"/>
      <c r="L10" s="42"/>
      <c r="M10" s="42"/>
      <c r="N10" s="42"/>
      <c r="O10" s="42"/>
      <c r="P10" s="42"/>
      <c r="Q10" s="42"/>
      <c r="R10" s="42"/>
      <c r="S10" s="42"/>
      <c r="T10" s="42"/>
      <c r="U10" s="42"/>
      <c r="V10" s="42"/>
      <c r="W10" s="42"/>
      <c r="X10" s="42"/>
      <c r="Y10" s="40" t="str">
        <f>CONCATENATE("''О краевом бюджете на ",Year," год")</f>
        <v>''О краевом бюджете на 2017 год</v>
      </c>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row>
    <row r="11" spans="1:59" ht="23.25" x14ac:dyDescent="0.35">
      <c r="A11" s="7"/>
      <c r="C11" s="42"/>
      <c r="D11" s="42"/>
      <c r="E11" s="42"/>
      <c r="F11" s="42"/>
      <c r="G11" s="42"/>
      <c r="H11" s="42"/>
      <c r="I11" s="42"/>
      <c r="J11" s="42"/>
      <c r="K11" s="42"/>
      <c r="L11" s="42"/>
      <c r="M11" s="42"/>
      <c r="N11" s="42"/>
      <c r="O11" s="42"/>
      <c r="P11" s="42"/>
      <c r="Q11" s="42"/>
      <c r="R11" s="42"/>
      <c r="S11" s="42"/>
      <c r="T11" s="42"/>
      <c r="U11" s="42"/>
      <c r="V11" s="42"/>
      <c r="W11" s="42"/>
      <c r="X11" s="42"/>
      <c r="Y11" s="43" t="str">
        <f>CONCATENATE("и на плановый период ",Year+1," и ",Year+2," годов""")</f>
        <v>и на плановый период 2018 и 2019 годов"</v>
      </c>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row>
    <row r="12" spans="1:59" ht="23.25" x14ac:dyDescent="0.35">
      <c r="A12" s="7"/>
      <c r="C12" s="42"/>
      <c r="D12" s="42"/>
      <c r="E12" s="42"/>
      <c r="F12" s="42"/>
      <c r="G12" s="42"/>
      <c r="H12" s="42"/>
      <c r="I12" s="42"/>
      <c r="J12" s="42"/>
      <c r="K12" s="42"/>
      <c r="L12" s="42"/>
      <c r="M12" s="42"/>
      <c r="N12" s="42"/>
      <c r="O12" s="42"/>
      <c r="P12" s="42"/>
      <c r="Q12" s="42"/>
      <c r="R12" s="42"/>
      <c r="S12" s="42"/>
      <c r="T12" s="42"/>
      <c r="U12" s="42"/>
      <c r="V12" s="42"/>
      <c r="W12" s="42"/>
      <c r="X12" s="42"/>
      <c r="Y12" s="40" t="s">
        <v>61</v>
      </c>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row>
    <row r="13" spans="1:59" ht="27" x14ac:dyDescent="0.35">
      <c r="A13" s="76"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2017 год </v>
      </c>
      <c r="B13" s="76"/>
      <c r="C13" s="76"/>
      <c r="D13" s="76"/>
      <c r="E13" s="76"/>
      <c r="F13" s="76"/>
      <c r="G13" s="76"/>
      <c r="H13" s="76"/>
      <c r="I13" s="76"/>
      <c r="J13" s="76"/>
      <c r="K13" s="76"/>
      <c r="L13" s="76"/>
      <c r="M13" s="76"/>
      <c r="N13" s="76"/>
      <c r="O13" s="76"/>
      <c r="P13" s="76"/>
      <c r="Q13" s="76"/>
      <c r="R13" s="76"/>
      <c r="S13" s="76"/>
      <c r="T13" s="76"/>
      <c r="U13" s="76"/>
      <c r="V13" s="76"/>
      <c r="W13" s="76"/>
      <c r="X13" s="76"/>
      <c r="Y13" s="76"/>
      <c r="Z13" s="76"/>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9"/>
    </row>
    <row r="14" spans="1:59" x14ac:dyDescent="0.25">
      <c r="C14" s="12"/>
      <c r="D14" s="12"/>
      <c r="E14" s="12"/>
      <c r="F14" s="12"/>
      <c r="G14" s="12"/>
      <c r="H14" s="12"/>
      <c r="I14" s="12"/>
      <c r="J14" s="12"/>
      <c r="K14" s="12"/>
      <c r="L14" s="12"/>
      <c r="M14" s="12"/>
      <c r="N14" s="12"/>
      <c r="O14" s="12"/>
      <c r="P14" s="12"/>
      <c r="Q14" s="12"/>
      <c r="R14" s="12"/>
      <c r="S14" s="12"/>
      <c r="T14" s="12"/>
      <c r="U14" s="12"/>
      <c r="V14" s="12"/>
      <c r="W14" s="12"/>
      <c r="X14" s="12"/>
      <c r="Y14" s="39" t="s">
        <v>59</v>
      </c>
      <c r="Z14" s="39"/>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row>
    <row r="15" spans="1:59" s="13" customFormat="1" ht="18.75" x14ac:dyDescent="0.2">
      <c r="A15" s="77" t="s">
        <v>55</v>
      </c>
      <c r="B15" s="81" t="s">
        <v>1</v>
      </c>
      <c r="C15" s="87" t="s">
        <v>54</v>
      </c>
      <c r="D15" s="81" t="s">
        <v>2</v>
      </c>
      <c r="E15" s="81" t="s">
        <v>3</v>
      </c>
      <c r="F15" s="79" t="s">
        <v>4</v>
      </c>
      <c r="G15" s="83" t="s">
        <v>5</v>
      </c>
      <c r="H15" s="85" t="s">
        <v>6</v>
      </c>
      <c r="I15" s="83" t="s">
        <v>7</v>
      </c>
      <c r="J15" s="83" t="s">
        <v>8</v>
      </c>
      <c r="K15" s="79" t="s">
        <v>9</v>
      </c>
      <c r="L15" s="79" t="s">
        <v>10</v>
      </c>
      <c r="M15" s="79" t="s">
        <v>11</v>
      </c>
      <c r="N15" s="79" t="s">
        <v>12</v>
      </c>
      <c r="O15" s="79" t="s">
        <v>13</v>
      </c>
      <c r="P15" s="79" t="s">
        <v>14</v>
      </c>
      <c r="Q15" s="79" t="s">
        <v>15</v>
      </c>
      <c r="R15" s="79" t="s">
        <v>16</v>
      </c>
      <c r="S15" s="79" t="s">
        <v>17</v>
      </c>
      <c r="T15" s="79" t="s">
        <v>18</v>
      </c>
      <c r="U15" s="79" t="s">
        <v>19</v>
      </c>
      <c r="V15" s="79" t="s">
        <v>20</v>
      </c>
      <c r="W15" s="79" t="s">
        <v>21</v>
      </c>
      <c r="X15" s="79" t="s">
        <v>22</v>
      </c>
      <c r="Y15" s="79" t="s">
        <v>23</v>
      </c>
      <c r="Z15" s="79" t="s">
        <v>24</v>
      </c>
      <c r="AA15" s="79" t="s">
        <v>25</v>
      </c>
      <c r="AB15" s="79" t="s">
        <v>26</v>
      </c>
      <c r="AC15" s="79" t="s">
        <v>27</v>
      </c>
      <c r="AD15" s="80" t="s">
        <v>57</v>
      </c>
      <c r="AE15" s="79" t="s">
        <v>28</v>
      </c>
      <c r="AF15" s="79" t="s">
        <v>29</v>
      </c>
      <c r="AG15" s="79" t="s">
        <v>30</v>
      </c>
      <c r="AH15" s="79" t="s">
        <v>31</v>
      </c>
      <c r="AI15" s="79" t="s">
        <v>32</v>
      </c>
      <c r="AJ15" s="79" t="s">
        <v>33</v>
      </c>
      <c r="AK15" s="79" t="s">
        <v>34</v>
      </c>
      <c r="AL15" s="79" t="s">
        <v>35</v>
      </c>
      <c r="AM15" s="79" t="s">
        <v>36</v>
      </c>
      <c r="AN15" s="79" t="s">
        <v>37</v>
      </c>
      <c r="AO15" s="79" t="s">
        <v>38</v>
      </c>
      <c r="AP15" s="79" t="s">
        <v>39</v>
      </c>
      <c r="AQ15" s="79" t="s">
        <v>40</v>
      </c>
      <c r="AR15" s="79" t="s">
        <v>41</v>
      </c>
      <c r="AS15" s="79" t="s">
        <v>42</v>
      </c>
      <c r="AT15" s="79" t="s">
        <v>43</v>
      </c>
      <c r="AU15" s="79" t="s">
        <v>44</v>
      </c>
      <c r="AV15" s="79" t="s">
        <v>45</v>
      </c>
      <c r="AW15" s="79" t="s">
        <v>58</v>
      </c>
      <c r="AX15" s="79" t="s">
        <v>46</v>
      </c>
      <c r="AY15" s="79" t="s">
        <v>47</v>
      </c>
      <c r="AZ15" s="79" t="s">
        <v>48</v>
      </c>
      <c r="BA15" s="79" t="s">
        <v>49</v>
      </c>
      <c r="BB15" s="79" t="s">
        <v>50</v>
      </c>
      <c r="BC15" s="79" t="s">
        <v>51</v>
      </c>
      <c r="BD15" s="79" t="s">
        <v>52</v>
      </c>
      <c r="BE15" s="79" t="s">
        <v>53</v>
      </c>
      <c r="BF15" s="90" t="s">
        <v>56</v>
      </c>
      <c r="BG15" s="19"/>
    </row>
    <row r="16" spans="1:59" s="13" customFormat="1" ht="47.25" customHeight="1" x14ac:dyDescent="0.2">
      <c r="A16" s="78"/>
      <c r="B16" s="82"/>
      <c r="C16" s="88"/>
      <c r="D16" s="82"/>
      <c r="E16" s="82"/>
      <c r="F16" s="80"/>
      <c r="G16" s="84"/>
      <c r="H16" s="86"/>
      <c r="I16" s="84"/>
      <c r="J16" s="84"/>
      <c r="K16" s="80"/>
      <c r="L16" s="80"/>
      <c r="M16" s="80"/>
      <c r="N16" s="80"/>
      <c r="O16" s="80"/>
      <c r="P16" s="80"/>
      <c r="Q16" s="80"/>
      <c r="R16" s="80"/>
      <c r="S16" s="80"/>
      <c r="T16" s="80"/>
      <c r="U16" s="80"/>
      <c r="V16" s="80"/>
      <c r="W16" s="80"/>
      <c r="X16" s="80"/>
      <c r="Y16" s="80"/>
      <c r="Z16" s="80"/>
      <c r="AA16" s="80"/>
      <c r="AB16" s="80"/>
      <c r="AC16" s="80"/>
      <c r="AD16" s="89"/>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91"/>
      <c r="BG16" s="19"/>
    </row>
    <row r="17" spans="1:60"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t="s">
        <v>178</v>
      </c>
      <c r="AJ17" s="11">
        <v>35</v>
      </c>
      <c r="AK17" s="10">
        <v>37</v>
      </c>
      <c r="AL17" s="11">
        <v>36</v>
      </c>
      <c r="AM17" s="10">
        <v>39</v>
      </c>
      <c r="AN17" s="11">
        <v>37</v>
      </c>
      <c r="AO17" s="10" t="s">
        <v>189</v>
      </c>
      <c r="AP17" s="11">
        <v>42</v>
      </c>
      <c r="AQ17" s="10" t="s">
        <v>190</v>
      </c>
      <c r="AR17" s="11">
        <v>40</v>
      </c>
      <c r="AS17" s="10" t="s">
        <v>191</v>
      </c>
      <c r="AT17" s="11">
        <v>42</v>
      </c>
      <c r="AU17" s="10" t="s">
        <v>192</v>
      </c>
      <c r="AV17" s="11">
        <v>48</v>
      </c>
      <c r="AW17" s="10" t="s">
        <v>193</v>
      </c>
      <c r="AX17" s="11">
        <v>45</v>
      </c>
      <c r="AY17" s="10" t="s">
        <v>194</v>
      </c>
      <c r="AZ17" s="11">
        <v>52</v>
      </c>
      <c r="BA17" s="10" t="s">
        <v>195</v>
      </c>
      <c r="BB17" s="11">
        <v>48</v>
      </c>
      <c r="BC17" s="10">
        <v>55</v>
      </c>
      <c r="BD17" s="11">
        <v>56</v>
      </c>
      <c r="BE17" s="10">
        <v>57</v>
      </c>
      <c r="BF17" s="11">
        <v>49</v>
      </c>
      <c r="BG17" s="20"/>
    </row>
    <row r="18" spans="1:60" s="6" customFormat="1" ht="337.5" x14ac:dyDescent="0.3">
      <c r="A18" s="60" t="s">
        <v>64</v>
      </c>
      <c r="B18" s="61" t="s">
        <v>65</v>
      </c>
      <c r="C18" s="53" t="str">
        <f t="shared" ref="C18:C49" si="0">MID(BG18,1,2)&amp;" "&amp;MID(BG18,3,1)&amp;" "&amp;MID(BG18,4,2)&amp;" "&amp;MID(BG18,6,5)</f>
        <v>03 3 02 40060</v>
      </c>
      <c r="D18" s="53" t="s">
        <v>66</v>
      </c>
      <c r="E18" s="54"/>
      <c r="F18" s="54"/>
      <c r="G18" s="54"/>
      <c r="H18" s="55"/>
      <c r="I18" s="55"/>
      <c r="J18" s="55"/>
      <c r="K18" s="55"/>
      <c r="L18" s="55"/>
      <c r="M18" s="55"/>
      <c r="N18" s="55"/>
      <c r="O18" s="55"/>
      <c r="P18" s="55">
        <v>112.727</v>
      </c>
      <c r="Q18" s="55"/>
      <c r="R18" s="55"/>
      <c r="S18" s="55"/>
      <c r="T18" s="55"/>
      <c r="U18" s="55"/>
      <c r="V18" s="55"/>
      <c r="W18" s="55"/>
      <c r="X18" s="55"/>
      <c r="Y18" s="55"/>
      <c r="Z18" s="55"/>
      <c r="AA18" s="55"/>
      <c r="AB18" s="55"/>
      <c r="AC18" s="55"/>
      <c r="AD18" s="55"/>
      <c r="AE18" s="55"/>
      <c r="AF18" s="55"/>
      <c r="AG18" s="55"/>
      <c r="AH18" s="55"/>
      <c r="AI18" s="55"/>
      <c r="AJ18" s="55"/>
      <c r="AK18" s="55"/>
      <c r="AL18" s="55"/>
      <c r="AM18" s="55"/>
      <c r="AN18" s="55">
        <v>87.272999999999996</v>
      </c>
      <c r="AO18" s="55"/>
      <c r="AP18" s="55"/>
      <c r="AQ18" s="55"/>
      <c r="AR18" s="55"/>
      <c r="AS18" s="55"/>
      <c r="AT18" s="55"/>
      <c r="AU18" s="55"/>
      <c r="AV18" s="55"/>
      <c r="AW18" s="55"/>
      <c r="AX18" s="55"/>
      <c r="AY18" s="55"/>
      <c r="AZ18" s="55"/>
      <c r="BA18" s="55"/>
      <c r="BB18" s="55"/>
      <c r="BC18" s="47"/>
      <c r="BD18" s="47"/>
      <c r="BE18" s="47"/>
      <c r="BF18" s="25">
        <f t="shared" ref="BF18:BF49" si="1">SUM(E18:BE18)</f>
        <v>200</v>
      </c>
      <c r="BG18" s="26" t="s">
        <v>67</v>
      </c>
      <c r="BH18" s="26"/>
    </row>
    <row r="19" spans="1:60" s="6" customFormat="1" ht="243.75" x14ac:dyDescent="0.3">
      <c r="A19" s="22" t="s">
        <v>68</v>
      </c>
      <c r="B19" s="23" t="s">
        <v>69</v>
      </c>
      <c r="C19" s="24" t="str">
        <f t="shared" si="0"/>
        <v>03 5 02 40060</v>
      </c>
      <c r="D19" s="24" t="s">
        <v>66</v>
      </c>
      <c r="E19" s="46"/>
      <c r="F19" s="46"/>
      <c r="G19" s="46">
        <v>103.616</v>
      </c>
      <c r="H19" s="47"/>
      <c r="I19" s="47"/>
      <c r="J19" s="47"/>
      <c r="K19" s="47"/>
      <c r="L19" s="47">
        <v>183.37</v>
      </c>
      <c r="M19" s="47"/>
      <c r="N19" s="47">
        <v>117.05</v>
      </c>
      <c r="O19" s="47"/>
      <c r="P19" s="47"/>
      <c r="Q19" s="47">
        <v>68.075000000000003</v>
      </c>
      <c r="R19" s="47"/>
      <c r="S19" s="47"/>
      <c r="T19" s="47"/>
      <c r="U19" s="47"/>
      <c r="V19" s="47"/>
      <c r="W19" s="47"/>
      <c r="X19" s="47"/>
      <c r="Y19" s="47"/>
      <c r="Z19" s="47"/>
      <c r="AA19" s="47">
        <v>165.03</v>
      </c>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25">
        <f t="shared" si="1"/>
        <v>637.14099999999996</v>
      </c>
      <c r="BG19" s="26" t="s">
        <v>70</v>
      </c>
      <c r="BH19" s="26"/>
    </row>
    <row r="20" spans="1:60" s="6" customFormat="1" ht="225" x14ac:dyDescent="0.3">
      <c r="A20" s="22" t="s">
        <v>71</v>
      </c>
      <c r="B20" s="23" t="s">
        <v>72</v>
      </c>
      <c r="C20" s="24" t="str">
        <f t="shared" si="0"/>
        <v>03 5 02 R5580</v>
      </c>
      <c r="D20" s="24" t="s">
        <v>66</v>
      </c>
      <c r="E20" s="46"/>
      <c r="F20" s="46"/>
      <c r="G20" s="46"/>
      <c r="H20" s="47"/>
      <c r="I20" s="47"/>
      <c r="J20" s="47"/>
      <c r="K20" s="47"/>
      <c r="L20" s="47"/>
      <c r="M20" s="47"/>
      <c r="N20" s="47"/>
      <c r="O20" s="47"/>
      <c r="P20" s="47">
        <v>4145.2326800000001</v>
      </c>
      <c r="Q20" s="47"/>
      <c r="R20" s="47"/>
      <c r="S20" s="47"/>
      <c r="T20" s="47"/>
      <c r="U20" s="47"/>
      <c r="V20" s="47"/>
      <c r="W20" s="47"/>
      <c r="X20" s="47"/>
      <c r="Y20" s="47"/>
      <c r="Z20" s="47"/>
      <c r="AA20" s="47"/>
      <c r="AB20" s="47"/>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25">
        <f t="shared" si="1"/>
        <v>4145.2326800000001</v>
      </c>
      <c r="BG20" s="26" t="s">
        <v>73</v>
      </c>
      <c r="BH20" s="26"/>
    </row>
    <row r="21" spans="1:60" s="6" customFormat="1" ht="31.5" x14ac:dyDescent="0.25">
      <c r="A21" s="62"/>
      <c r="B21" s="63" t="s">
        <v>74</v>
      </c>
      <c r="C21" s="56" t="str">
        <f t="shared" si="0"/>
        <v>03 5 02 R5580</v>
      </c>
      <c r="D21" s="57"/>
      <c r="E21" s="58"/>
      <c r="F21" s="58"/>
      <c r="G21" s="58"/>
      <c r="H21" s="59"/>
      <c r="I21" s="59"/>
      <c r="J21" s="59"/>
      <c r="K21" s="59"/>
      <c r="L21" s="59"/>
      <c r="M21" s="59"/>
      <c r="N21" s="59"/>
      <c r="O21" s="59"/>
      <c r="P21" s="59">
        <v>3465</v>
      </c>
      <c r="Q21" s="59"/>
      <c r="R21" s="59"/>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c r="AS21" s="59"/>
      <c r="AT21" s="59"/>
      <c r="AU21" s="59"/>
      <c r="AV21" s="59"/>
      <c r="AW21" s="59"/>
      <c r="AX21" s="59"/>
      <c r="AY21" s="59"/>
      <c r="AZ21" s="59"/>
      <c r="BA21" s="59"/>
      <c r="BB21" s="59"/>
      <c r="BC21" s="48"/>
      <c r="BD21" s="48"/>
      <c r="BE21" s="48"/>
      <c r="BF21" s="27">
        <f t="shared" si="1"/>
        <v>3465</v>
      </c>
      <c r="BG21" s="18" t="s">
        <v>73</v>
      </c>
      <c r="BH21" s="18"/>
    </row>
    <row r="22" spans="1:60" s="6" customFormat="1" ht="318.75" x14ac:dyDescent="0.3">
      <c r="A22" s="22" t="s">
        <v>75</v>
      </c>
      <c r="B22" s="23" t="s">
        <v>76</v>
      </c>
      <c r="C22" s="24" t="str">
        <f t="shared" si="0"/>
        <v>08 2 01 40060</v>
      </c>
      <c r="D22" s="24" t="s">
        <v>77</v>
      </c>
      <c r="E22" s="46"/>
      <c r="F22" s="46"/>
      <c r="G22" s="46"/>
      <c r="H22" s="47"/>
      <c r="I22" s="47"/>
      <c r="J22" s="47"/>
      <c r="K22" s="47"/>
      <c r="L22" s="47"/>
      <c r="M22" s="47"/>
      <c r="N22" s="47"/>
      <c r="O22" s="47">
        <v>80</v>
      </c>
      <c r="P22" s="47"/>
      <c r="Q22" s="47"/>
      <c r="R22" s="47"/>
      <c r="S22" s="47"/>
      <c r="T22" s="47"/>
      <c r="U22" s="47"/>
      <c r="V22" s="47"/>
      <c r="W22" s="47"/>
      <c r="X22" s="47"/>
      <c r="Y22" s="47"/>
      <c r="Z22" s="47"/>
      <c r="AA22" s="47"/>
      <c r="AB22" s="47"/>
      <c r="AC22" s="47"/>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7"/>
      <c r="BC22" s="47"/>
      <c r="BD22" s="47"/>
      <c r="BE22" s="47"/>
      <c r="BF22" s="25">
        <f t="shared" si="1"/>
        <v>80</v>
      </c>
      <c r="BG22" s="26" t="s">
        <v>78</v>
      </c>
      <c r="BH22" s="26"/>
    </row>
    <row r="23" spans="1:60" s="6" customFormat="1" ht="318.75" x14ac:dyDescent="0.3">
      <c r="A23" s="22" t="s">
        <v>79</v>
      </c>
      <c r="B23" s="23" t="s">
        <v>80</v>
      </c>
      <c r="C23" s="24" t="str">
        <f t="shared" si="0"/>
        <v>09 5 02 40070</v>
      </c>
      <c r="D23" s="24" t="s">
        <v>81</v>
      </c>
      <c r="E23" s="46"/>
      <c r="F23" s="46"/>
      <c r="G23" s="46"/>
      <c r="H23" s="47"/>
      <c r="I23" s="47"/>
      <c r="J23" s="47"/>
      <c r="K23" s="47"/>
      <c r="L23" s="47">
        <v>3987.5</v>
      </c>
      <c r="M23" s="47"/>
      <c r="N23" s="47"/>
      <c r="O23" s="47"/>
      <c r="P23" s="47"/>
      <c r="Q23" s="47"/>
      <c r="R23" s="47"/>
      <c r="S23" s="47"/>
      <c r="T23" s="47"/>
      <c r="U23" s="47"/>
      <c r="V23" s="47"/>
      <c r="W23" s="47"/>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25">
        <f t="shared" si="1"/>
        <v>3987.5</v>
      </c>
      <c r="BG23" s="26" t="s">
        <v>82</v>
      </c>
      <c r="BH23" s="26"/>
    </row>
    <row r="24" spans="1:60" s="6" customFormat="1" ht="318.75" x14ac:dyDescent="0.3">
      <c r="A24" s="22" t="s">
        <v>83</v>
      </c>
      <c r="B24" s="23" t="s">
        <v>84</v>
      </c>
      <c r="C24" s="24" t="str">
        <f t="shared" si="0"/>
        <v>10 1 01 40060</v>
      </c>
      <c r="D24" s="24" t="s">
        <v>85</v>
      </c>
      <c r="E24" s="46">
        <v>5025.7626300000002</v>
      </c>
      <c r="F24" s="46">
        <v>98.999009999999998</v>
      </c>
      <c r="G24" s="46"/>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25">
        <f t="shared" si="1"/>
        <v>5124.7616400000006</v>
      </c>
      <c r="BG24" s="26" t="s">
        <v>86</v>
      </c>
      <c r="BH24" s="26"/>
    </row>
    <row r="25" spans="1:60" s="6" customFormat="1" ht="375" x14ac:dyDescent="0.3">
      <c r="A25" s="22" t="s">
        <v>87</v>
      </c>
      <c r="B25" s="23" t="s">
        <v>88</v>
      </c>
      <c r="C25" s="24" t="str">
        <f t="shared" si="0"/>
        <v>10 1 02 40060</v>
      </c>
      <c r="D25" s="24" t="s">
        <v>85</v>
      </c>
      <c r="E25" s="46"/>
      <c r="F25" s="46">
        <v>1544.3009999999999</v>
      </c>
      <c r="G25" s="46">
        <v>495</v>
      </c>
      <c r="H25" s="47">
        <v>2474.0100000000002</v>
      </c>
      <c r="I25" s="47">
        <v>3266.01</v>
      </c>
      <c r="J25" s="47">
        <v>3564</v>
      </c>
      <c r="K25" s="47">
        <v>331.09271999999999</v>
      </c>
      <c r="L25" s="47">
        <v>742.5</v>
      </c>
      <c r="M25" s="47">
        <v>3860.01</v>
      </c>
      <c r="N25" s="47">
        <v>4343.1306000000004</v>
      </c>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25">
        <f t="shared" si="1"/>
        <v>20620.054320000003</v>
      </c>
      <c r="BG25" s="26" t="s">
        <v>89</v>
      </c>
      <c r="BH25" s="26"/>
    </row>
    <row r="26" spans="1:60" s="6" customFormat="1" ht="300" x14ac:dyDescent="0.3">
      <c r="A26" s="22" t="s">
        <v>90</v>
      </c>
      <c r="B26" s="23" t="s">
        <v>91</v>
      </c>
      <c r="C26" s="24" t="str">
        <f t="shared" si="0"/>
        <v>10 1 03 40070</v>
      </c>
      <c r="D26" s="24" t="s">
        <v>85</v>
      </c>
      <c r="E26" s="46"/>
      <c r="F26" s="46"/>
      <c r="G26" s="46"/>
      <c r="H26" s="47">
        <v>9133.8036300000003</v>
      </c>
      <c r="I26" s="47"/>
      <c r="J26" s="47"/>
      <c r="K26" s="47"/>
      <c r="L26" s="47"/>
      <c r="M26" s="47"/>
      <c r="N26" s="47"/>
      <c r="O26" s="47"/>
      <c r="P26" s="47"/>
      <c r="Q26" s="47"/>
      <c r="R26" s="47"/>
      <c r="S26" s="47"/>
      <c r="T26" s="47"/>
      <c r="U26" s="47"/>
      <c r="V26" s="47"/>
      <c r="W26" s="47"/>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47"/>
      <c r="BF26" s="25">
        <f t="shared" si="1"/>
        <v>9133.8036300000003</v>
      </c>
      <c r="BG26" s="26" t="s">
        <v>92</v>
      </c>
      <c r="BH26" s="26"/>
    </row>
    <row r="27" spans="1:60" s="6" customFormat="1" ht="281.25" x14ac:dyDescent="0.3">
      <c r="A27" s="22" t="s">
        <v>93</v>
      </c>
      <c r="B27" s="23" t="s">
        <v>94</v>
      </c>
      <c r="C27" s="24" t="str">
        <f t="shared" si="0"/>
        <v>10 1 04 40070</v>
      </c>
      <c r="D27" s="24" t="s">
        <v>85</v>
      </c>
      <c r="E27" s="46"/>
      <c r="F27" s="46">
        <v>1471</v>
      </c>
      <c r="G27" s="46"/>
      <c r="H27" s="47"/>
      <c r="I27" s="47"/>
      <c r="J27" s="47"/>
      <c r="K27" s="47"/>
      <c r="L27" s="47"/>
      <c r="M27" s="47"/>
      <c r="N27" s="47"/>
      <c r="O27" s="47"/>
      <c r="P27" s="47"/>
      <c r="Q27" s="47"/>
      <c r="R27" s="47"/>
      <c r="S27" s="47"/>
      <c r="T27" s="47"/>
      <c r="U27" s="47"/>
      <c r="V27" s="47"/>
      <c r="W27" s="47"/>
      <c r="X27" s="47"/>
      <c r="Y27" s="47"/>
      <c r="Z27" s="47"/>
      <c r="AA27" s="47"/>
      <c r="AB27" s="47"/>
      <c r="AC27" s="47"/>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47"/>
      <c r="BF27" s="25">
        <f t="shared" si="1"/>
        <v>1471</v>
      </c>
      <c r="BG27" s="26" t="s">
        <v>95</v>
      </c>
      <c r="BH27" s="26"/>
    </row>
    <row r="28" spans="1:60" s="6" customFormat="1" ht="337.5" x14ac:dyDescent="0.3">
      <c r="A28" s="22" t="s">
        <v>96</v>
      </c>
      <c r="B28" s="23" t="s">
        <v>97</v>
      </c>
      <c r="C28" s="24" t="str">
        <f t="shared" si="0"/>
        <v>10 1 06 40060</v>
      </c>
      <c r="D28" s="24" t="s">
        <v>85</v>
      </c>
      <c r="E28" s="46"/>
      <c r="F28" s="46"/>
      <c r="G28" s="46"/>
      <c r="H28" s="47"/>
      <c r="I28" s="47"/>
      <c r="J28" s="47"/>
      <c r="K28" s="47"/>
      <c r="L28" s="47"/>
      <c r="M28" s="47"/>
      <c r="N28" s="47">
        <v>20220.877</v>
      </c>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25">
        <f t="shared" si="1"/>
        <v>20220.877</v>
      </c>
      <c r="BG28" s="26" t="s">
        <v>98</v>
      </c>
      <c r="BH28" s="26"/>
    </row>
    <row r="29" spans="1:60" s="6" customFormat="1" ht="393.75" x14ac:dyDescent="0.3">
      <c r="A29" s="22" t="s">
        <v>99</v>
      </c>
      <c r="B29" s="23" t="s">
        <v>100</v>
      </c>
      <c r="C29" s="24" t="str">
        <f t="shared" si="0"/>
        <v>10 3 01 09502</v>
      </c>
      <c r="D29" s="24" t="s">
        <v>85</v>
      </c>
      <c r="E29" s="46"/>
      <c r="F29" s="46"/>
      <c r="G29" s="46"/>
      <c r="H29" s="47"/>
      <c r="I29" s="47"/>
      <c r="J29" s="47"/>
      <c r="K29" s="47"/>
      <c r="L29" s="47"/>
      <c r="M29" s="47"/>
      <c r="N29" s="47">
        <v>204271.83601999999</v>
      </c>
      <c r="O29" s="47">
        <v>31027.44642</v>
      </c>
      <c r="P29" s="47"/>
      <c r="Q29" s="47"/>
      <c r="R29" s="47"/>
      <c r="S29" s="47"/>
      <c r="T29" s="47"/>
      <c r="U29" s="47"/>
      <c r="V29" s="47"/>
      <c r="W29" s="47"/>
      <c r="X29" s="47"/>
      <c r="Y29" s="47"/>
      <c r="Z29" s="47"/>
      <c r="AA29" s="47"/>
      <c r="AB29" s="47"/>
      <c r="AC29" s="47"/>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47"/>
      <c r="BF29" s="25">
        <f t="shared" si="1"/>
        <v>235299.28243999998</v>
      </c>
      <c r="BG29" s="26" t="s">
        <v>101</v>
      </c>
      <c r="BH29" s="26"/>
    </row>
    <row r="30" spans="1:60" s="6" customFormat="1" ht="31.5" x14ac:dyDescent="0.25">
      <c r="A30" s="62"/>
      <c r="B30" s="63" t="s">
        <v>102</v>
      </c>
      <c r="C30" s="56" t="str">
        <f t="shared" si="0"/>
        <v>10 3 01 09502</v>
      </c>
      <c r="D30" s="57"/>
      <c r="E30" s="58"/>
      <c r="F30" s="58"/>
      <c r="G30" s="58"/>
      <c r="H30" s="59"/>
      <c r="I30" s="59"/>
      <c r="J30" s="59"/>
      <c r="K30" s="59"/>
      <c r="L30" s="59"/>
      <c r="M30" s="59"/>
      <c r="N30" s="59">
        <v>204271.83601999999</v>
      </c>
      <c r="O30" s="59"/>
      <c r="P30" s="59"/>
      <c r="Q30" s="59"/>
      <c r="R30" s="59"/>
      <c r="S30" s="59"/>
      <c r="T30" s="59"/>
      <c r="U30" s="59"/>
      <c r="V30" s="59"/>
      <c r="W30" s="59"/>
      <c r="X30" s="59"/>
      <c r="Y30" s="59"/>
      <c r="Z30" s="59"/>
      <c r="AA30" s="59"/>
      <c r="AB30" s="59"/>
      <c r="AC30" s="59"/>
      <c r="AD30" s="59"/>
      <c r="AE30" s="59"/>
      <c r="AF30" s="59"/>
      <c r="AG30" s="59"/>
      <c r="AH30" s="59"/>
      <c r="AI30" s="59"/>
      <c r="AJ30" s="59"/>
      <c r="AK30" s="59"/>
      <c r="AL30" s="59"/>
      <c r="AM30" s="59"/>
      <c r="AN30" s="59"/>
      <c r="AO30" s="59"/>
      <c r="AP30" s="59"/>
      <c r="AQ30" s="59"/>
      <c r="AR30" s="59"/>
      <c r="AS30" s="59"/>
      <c r="AT30" s="59"/>
      <c r="AU30" s="59"/>
      <c r="AV30" s="59"/>
      <c r="AW30" s="59"/>
      <c r="AX30" s="59"/>
      <c r="AY30" s="59"/>
      <c r="AZ30" s="59"/>
      <c r="BA30" s="59"/>
      <c r="BB30" s="59"/>
      <c r="BC30" s="48"/>
      <c r="BD30" s="48"/>
      <c r="BE30" s="48"/>
      <c r="BF30" s="27">
        <f t="shared" si="1"/>
        <v>204271.83601999999</v>
      </c>
      <c r="BG30" s="18" t="s">
        <v>101</v>
      </c>
      <c r="BH30" s="18"/>
    </row>
    <row r="31" spans="1:60" s="6" customFormat="1" ht="47.25" x14ac:dyDescent="0.25">
      <c r="A31" s="62"/>
      <c r="B31" s="63" t="s">
        <v>103</v>
      </c>
      <c r="C31" s="56" t="str">
        <f t="shared" si="0"/>
        <v>10 3 01 09502</v>
      </c>
      <c r="D31" s="57"/>
      <c r="E31" s="58"/>
      <c r="F31" s="58"/>
      <c r="G31" s="58"/>
      <c r="H31" s="59"/>
      <c r="I31" s="59"/>
      <c r="J31" s="59"/>
      <c r="K31" s="59"/>
      <c r="L31" s="59"/>
      <c r="M31" s="59"/>
      <c r="N31" s="59"/>
      <c r="O31" s="59">
        <v>31027.44642</v>
      </c>
      <c r="P31" s="59"/>
      <c r="Q31" s="59"/>
      <c r="R31" s="59"/>
      <c r="S31" s="59"/>
      <c r="T31" s="59"/>
      <c r="U31" s="59"/>
      <c r="V31" s="59"/>
      <c r="W31" s="59"/>
      <c r="X31" s="59"/>
      <c r="Y31" s="59"/>
      <c r="Z31" s="59"/>
      <c r="AA31" s="59"/>
      <c r="AB31" s="59"/>
      <c r="AC31" s="59"/>
      <c r="AD31" s="59"/>
      <c r="AE31" s="59"/>
      <c r="AF31" s="59"/>
      <c r="AG31" s="59"/>
      <c r="AH31" s="59"/>
      <c r="AI31" s="59"/>
      <c r="AJ31" s="59"/>
      <c r="AK31" s="59"/>
      <c r="AL31" s="59"/>
      <c r="AM31" s="59"/>
      <c r="AN31" s="59"/>
      <c r="AO31" s="59"/>
      <c r="AP31" s="59"/>
      <c r="AQ31" s="59"/>
      <c r="AR31" s="59"/>
      <c r="AS31" s="59"/>
      <c r="AT31" s="59"/>
      <c r="AU31" s="59"/>
      <c r="AV31" s="59"/>
      <c r="AW31" s="59"/>
      <c r="AX31" s="59"/>
      <c r="AY31" s="59"/>
      <c r="AZ31" s="59"/>
      <c r="BA31" s="59"/>
      <c r="BB31" s="59"/>
      <c r="BC31" s="48"/>
      <c r="BD31" s="48"/>
      <c r="BE31" s="48"/>
      <c r="BF31" s="27">
        <f t="shared" si="1"/>
        <v>31027.44642</v>
      </c>
      <c r="BG31" s="18" t="s">
        <v>101</v>
      </c>
      <c r="BH31" s="18"/>
    </row>
    <row r="32" spans="1:60" s="6" customFormat="1" ht="337.5" x14ac:dyDescent="0.3">
      <c r="A32" s="22" t="s">
        <v>104</v>
      </c>
      <c r="B32" s="23" t="s">
        <v>105</v>
      </c>
      <c r="C32" s="24" t="str">
        <f t="shared" si="0"/>
        <v>10 3 01 09602</v>
      </c>
      <c r="D32" s="24" t="s">
        <v>85</v>
      </c>
      <c r="E32" s="46"/>
      <c r="F32" s="46"/>
      <c r="G32" s="46"/>
      <c r="H32" s="47"/>
      <c r="I32" s="47"/>
      <c r="J32" s="47"/>
      <c r="K32" s="47"/>
      <c r="L32" s="47"/>
      <c r="M32" s="47"/>
      <c r="N32" s="47">
        <v>248894.01113</v>
      </c>
      <c r="O32" s="47">
        <v>18862.552599999999</v>
      </c>
      <c r="P32" s="47"/>
      <c r="Q32" s="47"/>
      <c r="R32" s="47"/>
      <c r="S32" s="47"/>
      <c r="T32" s="47"/>
      <c r="U32" s="47"/>
      <c r="V32" s="47"/>
      <c r="W32" s="47"/>
      <c r="X32" s="47"/>
      <c r="Y32" s="47"/>
      <c r="Z32" s="47"/>
      <c r="AA32" s="47"/>
      <c r="AB32" s="47"/>
      <c r="AC32" s="47"/>
      <c r="AD32" s="47"/>
      <c r="AE32" s="47"/>
      <c r="AF32" s="47"/>
      <c r="AG32" s="47"/>
      <c r="AH32" s="47"/>
      <c r="AI32" s="47"/>
      <c r="AJ32" s="47"/>
      <c r="AK32" s="47"/>
      <c r="AL32" s="47"/>
      <c r="AM32" s="47"/>
      <c r="AN32" s="47"/>
      <c r="AO32" s="47"/>
      <c r="AP32" s="47"/>
      <c r="AQ32" s="47"/>
      <c r="AR32" s="47"/>
      <c r="AS32" s="47"/>
      <c r="AT32" s="47"/>
      <c r="AU32" s="47"/>
      <c r="AV32" s="47"/>
      <c r="AW32" s="47"/>
      <c r="AX32" s="47"/>
      <c r="AY32" s="47"/>
      <c r="AZ32" s="47"/>
      <c r="BA32" s="47"/>
      <c r="BB32" s="47"/>
      <c r="BC32" s="47"/>
      <c r="BD32" s="47"/>
      <c r="BE32" s="47"/>
      <c r="BF32" s="25">
        <f t="shared" si="1"/>
        <v>267756.56372999999</v>
      </c>
      <c r="BG32" s="26" t="s">
        <v>106</v>
      </c>
      <c r="BH32" s="26"/>
    </row>
    <row r="33" spans="1:60" s="6" customFormat="1" ht="300" x14ac:dyDescent="0.3">
      <c r="A33" s="22" t="s">
        <v>107</v>
      </c>
      <c r="B33" s="23" t="s">
        <v>108</v>
      </c>
      <c r="C33" s="24" t="str">
        <f t="shared" si="0"/>
        <v>10 3 01 40070</v>
      </c>
      <c r="D33" s="24" t="s">
        <v>85</v>
      </c>
      <c r="E33" s="46"/>
      <c r="F33" s="46"/>
      <c r="G33" s="46"/>
      <c r="H33" s="47"/>
      <c r="I33" s="47"/>
      <c r="J33" s="47"/>
      <c r="K33" s="47"/>
      <c r="L33" s="47"/>
      <c r="M33" s="47"/>
      <c r="N33" s="47"/>
      <c r="O33" s="47">
        <v>9180.0828799999999</v>
      </c>
      <c r="P33" s="47"/>
      <c r="Q33" s="47">
        <v>5135.8873800000001</v>
      </c>
      <c r="R33" s="47"/>
      <c r="S33" s="47"/>
      <c r="T33" s="47">
        <v>42424.579180000001</v>
      </c>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25">
        <f t="shared" si="1"/>
        <v>56740.549440000003</v>
      </c>
      <c r="BG33" s="26" t="s">
        <v>109</v>
      </c>
      <c r="BH33" s="26"/>
    </row>
    <row r="34" spans="1:60" s="6" customFormat="1" ht="356.25" x14ac:dyDescent="0.3">
      <c r="A34" s="22" t="s">
        <v>110</v>
      </c>
      <c r="B34" s="23" t="s">
        <v>111</v>
      </c>
      <c r="C34" s="24" t="str">
        <f t="shared" si="0"/>
        <v>10 5 01 40060</v>
      </c>
      <c r="D34" s="24" t="s">
        <v>85</v>
      </c>
      <c r="E34" s="46">
        <v>53600</v>
      </c>
      <c r="F34" s="46"/>
      <c r="G34" s="46"/>
      <c r="H34" s="47"/>
      <c r="I34" s="47"/>
      <c r="J34" s="47"/>
      <c r="K34" s="47"/>
      <c r="L34" s="47"/>
      <c r="M34" s="47"/>
      <c r="N34" s="47">
        <v>32402.496630000001</v>
      </c>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25">
        <f t="shared" si="1"/>
        <v>86002.496630000009</v>
      </c>
      <c r="BG34" s="26" t="s">
        <v>112</v>
      </c>
      <c r="BH34" s="26"/>
    </row>
    <row r="35" spans="1:60" s="6" customFormat="1" ht="318.75" x14ac:dyDescent="0.3">
      <c r="A35" s="22" t="s">
        <v>113</v>
      </c>
      <c r="B35" s="23" t="s">
        <v>114</v>
      </c>
      <c r="C35" s="24" t="str">
        <f t="shared" si="0"/>
        <v>10 5 01 40070</v>
      </c>
      <c r="D35" s="24" t="s">
        <v>85</v>
      </c>
      <c r="E35" s="46">
        <v>7939.4040000000005</v>
      </c>
      <c r="F35" s="46"/>
      <c r="G35" s="46"/>
      <c r="H35" s="47"/>
      <c r="I35" s="47"/>
      <c r="J35" s="47"/>
      <c r="K35" s="47">
        <v>1534.5</v>
      </c>
      <c r="L35" s="47"/>
      <c r="M35" s="47"/>
      <c r="N35" s="47"/>
      <c r="O35" s="47">
        <v>25895.19051</v>
      </c>
      <c r="P35" s="47">
        <v>58935.416949999999</v>
      </c>
      <c r="Q35" s="47"/>
      <c r="R35" s="47"/>
      <c r="S35" s="47"/>
      <c r="T35" s="47"/>
      <c r="U35" s="47"/>
      <c r="V35" s="47"/>
      <c r="W35" s="47"/>
      <c r="X35" s="47"/>
      <c r="Y35" s="47"/>
      <c r="Z35" s="47"/>
      <c r="AA35" s="47">
        <v>12998.7</v>
      </c>
      <c r="AB35" s="47"/>
      <c r="AC35" s="47"/>
      <c r="AD35" s="47"/>
      <c r="AE35" s="47">
        <v>3600</v>
      </c>
      <c r="AF35" s="47"/>
      <c r="AG35" s="47"/>
      <c r="AH35" s="47"/>
      <c r="AI35" s="47"/>
      <c r="AJ35" s="47"/>
      <c r="AK35" s="47"/>
      <c r="AL35" s="47"/>
      <c r="AM35" s="47"/>
      <c r="AN35" s="47"/>
      <c r="AO35" s="47"/>
      <c r="AP35" s="47"/>
      <c r="AQ35" s="47"/>
      <c r="AR35" s="47"/>
      <c r="AS35" s="47"/>
      <c r="AT35" s="47"/>
      <c r="AU35" s="47"/>
      <c r="AV35" s="47"/>
      <c r="AW35" s="47"/>
      <c r="AX35" s="47"/>
      <c r="AY35" s="47"/>
      <c r="AZ35" s="47"/>
      <c r="BA35" s="47"/>
      <c r="BB35" s="47"/>
      <c r="BC35" s="47"/>
      <c r="BD35" s="47"/>
      <c r="BE35" s="47"/>
      <c r="BF35" s="25">
        <f t="shared" si="1"/>
        <v>110903.21146000001</v>
      </c>
      <c r="BG35" s="26" t="s">
        <v>115</v>
      </c>
      <c r="BH35" s="26"/>
    </row>
    <row r="36" spans="1:60" s="6" customFormat="1" ht="206.25" x14ac:dyDescent="0.3">
      <c r="A36" s="22" t="s">
        <v>116</v>
      </c>
      <c r="B36" s="23" t="s">
        <v>117</v>
      </c>
      <c r="C36" s="24" t="str">
        <f t="shared" si="0"/>
        <v>10 6 01 R0200</v>
      </c>
      <c r="D36" s="24" t="s">
        <v>118</v>
      </c>
      <c r="E36" s="46">
        <v>16002.566000000001</v>
      </c>
      <c r="F36" s="46"/>
      <c r="G36" s="46"/>
      <c r="H36" s="47"/>
      <c r="I36" s="47"/>
      <c r="J36" s="47"/>
      <c r="K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AK36" s="47"/>
      <c r="AL36" s="47"/>
      <c r="AM36" s="47"/>
      <c r="AN36" s="47"/>
      <c r="AO36" s="47"/>
      <c r="AP36" s="47"/>
      <c r="AQ36" s="47"/>
      <c r="AR36" s="47"/>
      <c r="AS36" s="47"/>
      <c r="AT36" s="47"/>
      <c r="AU36" s="47"/>
      <c r="AV36" s="47"/>
      <c r="AW36" s="47"/>
      <c r="AX36" s="47"/>
      <c r="AY36" s="47"/>
      <c r="AZ36" s="47"/>
      <c r="BA36" s="47"/>
      <c r="BB36" s="47"/>
      <c r="BC36" s="47"/>
      <c r="BD36" s="47"/>
      <c r="BE36" s="47"/>
      <c r="BF36" s="25">
        <f t="shared" si="1"/>
        <v>16002.566000000001</v>
      </c>
      <c r="BG36" s="26" t="s">
        <v>119</v>
      </c>
      <c r="BH36" s="26"/>
    </row>
    <row r="37" spans="1:60" s="6" customFormat="1" ht="47.25" x14ac:dyDescent="0.25">
      <c r="A37" s="62"/>
      <c r="B37" s="63" t="s">
        <v>120</v>
      </c>
      <c r="C37" s="56" t="str">
        <f t="shared" si="0"/>
        <v>10 6 01 R0200</v>
      </c>
      <c r="D37" s="57"/>
      <c r="E37" s="58">
        <v>4976.7980299999999</v>
      </c>
      <c r="F37" s="58"/>
      <c r="G37" s="58"/>
      <c r="H37" s="59"/>
      <c r="I37" s="59"/>
      <c r="J37" s="59"/>
      <c r="K37" s="59"/>
      <c r="L37" s="59"/>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59"/>
      <c r="AL37" s="59"/>
      <c r="AM37" s="59"/>
      <c r="AN37" s="59"/>
      <c r="AO37" s="59"/>
      <c r="AP37" s="59"/>
      <c r="AQ37" s="59"/>
      <c r="AR37" s="59"/>
      <c r="AS37" s="59"/>
      <c r="AT37" s="59"/>
      <c r="AU37" s="59"/>
      <c r="AV37" s="59"/>
      <c r="AW37" s="59"/>
      <c r="AX37" s="59"/>
      <c r="AY37" s="59"/>
      <c r="AZ37" s="59"/>
      <c r="BA37" s="59"/>
      <c r="BB37" s="59"/>
      <c r="BC37" s="48"/>
      <c r="BD37" s="48"/>
      <c r="BE37" s="48"/>
      <c r="BF37" s="27">
        <f t="shared" si="1"/>
        <v>4976.7980299999999</v>
      </c>
      <c r="BG37" s="18" t="s">
        <v>119</v>
      </c>
      <c r="BH37" s="18"/>
    </row>
    <row r="38" spans="1:60" s="6" customFormat="1" ht="375" x14ac:dyDescent="0.3">
      <c r="A38" s="22" t="s">
        <v>121</v>
      </c>
      <c r="B38" s="23" t="s">
        <v>122</v>
      </c>
      <c r="C38" s="24" t="str">
        <f t="shared" si="0"/>
        <v>11 1 03 40060</v>
      </c>
      <c r="D38" s="24" t="s">
        <v>123</v>
      </c>
      <c r="E38" s="46">
        <v>7036.4557400000003</v>
      </c>
      <c r="F38" s="46">
        <v>852.24</v>
      </c>
      <c r="G38" s="46">
        <v>1922.45</v>
      </c>
      <c r="H38" s="47">
        <v>697.55</v>
      </c>
      <c r="I38" s="47">
        <v>1545.58</v>
      </c>
      <c r="J38" s="47">
        <v>1472.66</v>
      </c>
      <c r="K38" s="47">
        <v>4101.2700000000004</v>
      </c>
      <c r="L38" s="47">
        <v>425.24</v>
      </c>
      <c r="M38" s="47">
        <v>453.64</v>
      </c>
      <c r="N38" s="47"/>
      <c r="O38" s="47">
        <v>6251.99</v>
      </c>
      <c r="P38" s="47">
        <v>3869.5</v>
      </c>
      <c r="Q38" s="47">
        <v>1728.63</v>
      </c>
      <c r="R38" s="47">
        <v>542.37</v>
      </c>
      <c r="S38" s="47">
        <v>747.78</v>
      </c>
      <c r="T38" s="47">
        <v>2131.14</v>
      </c>
      <c r="U38" s="47">
        <v>1488.69</v>
      </c>
      <c r="V38" s="47"/>
      <c r="W38" s="47">
        <v>294.31</v>
      </c>
      <c r="X38" s="47">
        <v>581.69000000000005</v>
      </c>
      <c r="Y38" s="47">
        <v>986.07</v>
      </c>
      <c r="Z38" s="47">
        <v>541</v>
      </c>
      <c r="AA38" s="47">
        <v>8189.2</v>
      </c>
      <c r="AB38" s="47">
        <v>441.39</v>
      </c>
      <c r="AC38" s="47">
        <v>5627.37</v>
      </c>
      <c r="AD38" s="47">
        <v>547.58000000000004</v>
      </c>
      <c r="AE38" s="47">
        <v>1866.02</v>
      </c>
      <c r="AF38" s="47"/>
      <c r="AG38" s="47"/>
      <c r="AH38" s="47"/>
      <c r="AI38" s="47"/>
      <c r="AJ38" s="47"/>
      <c r="AK38" s="47"/>
      <c r="AL38" s="47">
        <v>5021.71</v>
      </c>
      <c r="AM38" s="47"/>
      <c r="AN38" s="47"/>
      <c r="AO38" s="47">
        <v>4701.1400000000003</v>
      </c>
      <c r="AP38" s="47"/>
      <c r="AQ38" s="47">
        <v>622.12</v>
      </c>
      <c r="AR38" s="47">
        <v>503.9</v>
      </c>
      <c r="AS38" s="47">
        <v>675.19</v>
      </c>
      <c r="AT38" s="47">
        <v>3334.16</v>
      </c>
      <c r="AU38" s="47"/>
      <c r="AV38" s="47"/>
      <c r="AW38" s="47">
        <v>96.02</v>
      </c>
      <c r="AX38" s="47"/>
      <c r="AY38" s="47">
        <v>1144.01</v>
      </c>
      <c r="AZ38" s="47"/>
      <c r="BA38" s="47">
        <v>935.45</v>
      </c>
      <c r="BB38" s="47">
        <v>1196.67</v>
      </c>
      <c r="BC38" s="47"/>
      <c r="BD38" s="47"/>
      <c r="BE38" s="47"/>
      <c r="BF38" s="25">
        <f t="shared" si="1"/>
        <v>72572.185740000001</v>
      </c>
      <c r="BG38" s="26" t="s">
        <v>124</v>
      </c>
      <c r="BH38" s="26"/>
    </row>
    <row r="39" spans="1:60" s="6" customFormat="1" ht="409.5" x14ac:dyDescent="0.3">
      <c r="A39" s="22" t="s">
        <v>125</v>
      </c>
      <c r="B39" s="23" t="s">
        <v>126</v>
      </c>
      <c r="C39" s="24" t="str">
        <f t="shared" si="0"/>
        <v>11 1 04 40060</v>
      </c>
      <c r="D39" s="24" t="s">
        <v>123</v>
      </c>
      <c r="E39" s="46">
        <v>1626.3260299999999</v>
      </c>
      <c r="F39" s="46"/>
      <c r="G39" s="46"/>
      <c r="H39" s="47"/>
      <c r="I39" s="47">
        <v>60</v>
      </c>
      <c r="J39" s="47">
        <v>389.9126</v>
      </c>
      <c r="K39" s="47">
        <v>270.28399999999999</v>
      </c>
      <c r="L39" s="47"/>
      <c r="M39" s="47"/>
      <c r="N39" s="47">
        <v>890.90899999999999</v>
      </c>
      <c r="O39" s="47">
        <v>187.98</v>
      </c>
      <c r="P39" s="47">
        <v>1900</v>
      </c>
      <c r="Q39" s="47"/>
      <c r="R39" s="47">
        <v>150</v>
      </c>
      <c r="S39" s="47"/>
      <c r="T39" s="47">
        <v>560</v>
      </c>
      <c r="U39" s="47"/>
      <c r="V39" s="47">
        <v>269.88922000000002</v>
      </c>
      <c r="W39" s="47"/>
      <c r="X39" s="47"/>
      <c r="Y39" s="47">
        <v>588</v>
      </c>
      <c r="Z39" s="47"/>
      <c r="AA39" s="47">
        <v>1030</v>
      </c>
      <c r="AB39" s="47"/>
      <c r="AC39" s="47"/>
      <c r="AD39" s="47"/>
      <c r="AE39" s="47"/>
      <c r="AF39" s="47"/>
      <c r="AG39" s="47"/>
      <c r="AH39" s="47"/>
      <c r="AI39" s="47"/>
      <c r="AJ39" s="47">
        <v>260</v>
      </c>
      <c r="AK39" s="47"/>
      <c r="AL39" s="47"/>
      <c r="AM39" s="47"/>
      <c r="AN39" s="47">
        <v>447.86</v>
      </c>
      <c r="AO39" s="47">
        <v>470</v>
      </c>
      <c r="AP39" s="47"/>
      <c r="AQ39" s="47"/>
      <c r="AR39" s="47"/>
      <c r="AS39" s="47"/>
      <c r="AT39" s="47"/>
      <c r="AU39" s="47">
        <v>149.82</v>
      </c>
      <c r="AV39" s="47"/>
      <c r="AW39" s="47"/>
      <c r="AX39" s="47"/>
      <c r="AY39" s="47"/>
      <c r="AZ39" s="47"/>
      <c r="BA39" s="47"/>
      <c r="BB39" s="47"/>
      <c r="BC39" s="47"/>
      <c r="BD39" s="47"/>
      <c r="BE39" s="47"/>
      <c r="BF39" s="25">
        <f t="shared" si="1"/>
        <v>9250.9808499999999</v>
      </c>
      <c r="BG39" s="26" t="s">
        <v>127</v>
      </c>
      <c r="BH39" s="26"/>
    </row>
    <row r="40" spans="1:60" s="6" customFormat="1" ht="356.25" x14ac:dyDescent="0.3">
      <c r="A40" s="22" t="s">
        <v>128</v>
      </c>
      <c r="B40" s="23" t="s">
        <v>129</v>
      </c>
      <c r="C40" s="24" t="str">
        <f t="shared" si="0"/>
        <v>11 1 05 40070</v>
      </c>
      <c r="D40" s="24" t="s">
        <v>123</v>
      </c>
      <c r="E40" s="46"/>
      <c r="F40" s="46"/>
      <c r="G40" s="46"/>
      <c r="H40" s="47"/>
      <c r="I40" s="47"/>
      <c r="J40" s="47"/>
      <c r="K40" s="47">
        <v>1219.5139999999999</v>
      </c>
      <c r="L40" s="47"/>
      <c r="M40" s="47"/>
      <c r="N40" s="47"/>
      <c r="O40" s="47"/>
      <c r="P40" s="47"/>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25">
        <f t="shared" si="1"/>
        <v>1219.5139999999999</v>
      </c>
      <c r="BG40" s="26" t="s">
        <v>130</v>
      </c>
      <c r="BH40" s="26"/>
    </row>
    <row r="41" spans="1:60" s="6" customFormat="1" ht="409.5" x14ac:dyDescent="0.3">
      <c r="A41" s="22" t="s">
        <v>131</v>
      </c>
      <c r="B41" s="23" t="s">
        <v>132</v>
      </c>
      <c r="C41" s="24" t="str">
        <f t="shared" si="0"/>
        <v>11 1 07 40060</v>
      </c>
      <c r="D41" s="24" t="s">
        <v>123</v>
      </c>
      <c r="E41" s="46"/>
      <c r="F41" s="46"/>
      <c r="G41" s="46"/>
      <c r="H41" s="47"/>
      <c r="I41" s="47"/>
      <c r="J41" s="47"/>
      <c r="K41" s="47"/>
      <c r="L41" s="47"/>
      <c r="M41" s="47"/>
      <c r="N41" s="47"/>
      <c r="O41" s="47"/>
      <c r="P41" s="47"/>
      <c r="Q41" s="47"/>
      <c r="R41" s="47"/>
      <c r="S41" s="47"/>
      <c r="T41" s="47"/>
      <c r="U41" s="47"/>
      <c r="V41" s="47"/>
      <c r="W41" s="47"/>
      <c r="X41" s="47"/>
      <c r="Y41" s="47"/>
      <c r="Z41" s="47"/>
      <c r="AA41" s="47"/>
      <c r="AB41" s="47"/>
      <c r="AC41" s="47"/>
      <c r="AD41" s="47"/>
      <c r="AE41" s="47"/>
      <c r="AF41" s="47">
        <v>2631.3</v>
      </c>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25">
        <f t="shared" si="1"/>
        <v>2631.3</v>
      </c>
      <c r="BG41" s="26" t="s">
        <v>133</v>
      </c>
      <c r="BH41" s="26"/>
    </row>
    <row r="42" spans="1:60" s="6" customFormat="1" ht="375" x14ac:dyDescent="0.3">
      <c r="A42" s="22" t="s">
        <v>134</v>
      </c>
      <c r="B42" s="23" t="s">
        <v>135</v>
      </c>
      <c r="C42" s="24" t="str">
        <f t="shared" si="0"/>
        <v>11 2 01 40060</v>
      </c>
      <c r="D42" s="24" t="s">
        <v>123</v>
      </c>
      <c r="E42" s="46"/>
      <c r="F42" s="46">
        <v>187</v>
      </c>
      <c r="G42" s="46"/>
      <c r="H42" s="47">
        <v>139</v>
      </c>
      <c r="I42" s="47">
        <v>302</v>
      </c>
      <c r="J42" s="47">
        <v>232</v>
      </c>
      <c r="K42" s="47">
        <v>220.2423</v>
      </c>
      <c r="L42" s="47"/>
      <c r="M42" s="47"/>
      <c r="N42" s="47"/>
      <c r="O42" s="47">
        <v>1011</v>
      </c>
      <c r="P42" s="47">
        <v>1210</v>
      </c>
      <c r="Q42" s="47">
        <v>295</v>
      </c>
      <c r="R42" s="47"/>
      <c r="S42" s="47">
        <v>315</v>
      </c>
      <c r="T42" s="47">
        <v>380</v>
      </c>
      <c r="U42" s="47">
        <v>212</v>
      </c>
      <c r="V42" s="47">
        <v>159.93404000000001</v>
      </c>
      <c r="W42" s="47"/>
      <c r="X42" s="47">
        <v>614</v>
      </c>
      <c r="Y42" s="47">
        <v>139</v>
      </c>
      <c r="Z42" s="47">
        <v>139</v>
      </c>
      <c r="AA42" s="47">
        <v>2040.4178899999999</v>
      </c>
      <c r="AB42" s="47"/>
      <c r="AC42" s="47">
        <v>636</v>
      </c>
      <c r="AD42" s="47">
        <v>177</v>
      </c>
      <c r="AE42" s="47">
        <v>211.12139999999999</v>
      </c>
      <c r="AF42" s="47"/>
      <c r="AG42" s="47">
        <v>258</v>
      </c>
      <c r="AH42" s="47"/>
      <c r="AI42" s="47">
        <v>221</v>
      </c>
      <c r="AJ42" s="47"/>
      <c r="AK42" s="47"/>
      <c r="AL42" s="47">
        <v>244</v>
      </c>
      <c r="AM42" s="47"/>
      <c r="AN42" s="47"/>
      <c r="AO42" s="47">
        <v>912</v>
      </c>
      <c r="AP42" s="47"/>
      <c r="AQ42" s="47"/>
      <c r="AR42" s="47">
        <v>65.478409999999997</v>
      </c>
      <c r="AS42" s="47">
        <v>216</v>
      </c>
      <c r="AT42" s="47">
        <v>1024.16327</v>
      </c>
      <c r="AU42" s="47"/>
      <c r="AV42" s="47"/>
      <c r="AW42" s="47">
        <v>86.964240000000004</v>
      </c>
      <c r="AX42" s="47"/>
      <c r="AY42" s="47">
        <v>316.30200000000002</v>
      </c>
      <c r="AZ42" s="47"/>
      <c r="BA42" s="47"/>
      <c r="BB42" s="47">
        <v>759.69600000000003</v>
      </c>
      <c r="BC42" s="47"/>
      <c r="BD42" s="47"/>
      <c r="BE42" s="47"/>
      <c r="BF42" s="25">
        <f t="shared" si="1"/>
        <v>12723.319549999998</v>
      </c>
      <c r="BG42" s="26" t="s">
        <v>136</v>
      </c>
      <c r="BH42" s="26"/>
    </row>
    <row r="43" spans="1:60" s="6" customFormat="1" ht="318.75" x14ac:dyDescent="0.3">
      <c r="A43" s="22" t="s">
        <v>137</v>
      </c>
      <c r="B43" s="23" t="s">
        <v>138</v>
      </c>
      <c r="C43" s="24" t="str">
        <f t="shared" si="0"/>
        <v>11 2 02 40070</v>
      </c>
      <c r="D43" s="24" t="s">
        <v>123</v>
      </c>
      <c r="E43" s="46"/>
      <c r="F43" s="46"/>
      <c r="G43" s="46"/>
      <c r="H43" s="47"/>
      <c r="I43" s="47"/>
      <c r="J43" s="47"/>
      <c r="K43" s="47"/>
      <c r="L43" s="47"/>
      <c r="M43" s="47"/>
      <c r="N43" s="47"/>
      <c r="O43" s="47"/>
      <c r="P43" s="47"/>
      <c r="Q43" s="47"/>
      <c r="R43" s="47"/>
      <c r="S43" s="47"/>
      <c r="T43" s="47"/>
      <c r="U43" s="47"/>
      <c r="V43" s="47"/>
      <c r="W43" s="47"/>
      <c r="X43" s="47"/>
      <c r="Y43" s="47"/>
      <c r="Z43" s="47"/>
      <c r="AA43" s="47"/>
      <c r="AB43" s="47"/>
      <c r="AC43" s="47">
        <v>24445.58</v>
      </c>
      <c r="AD43" s="47"/>
      <c r="AE43" s="47"/>
      <c r="AF43" s="47"/>
      <c r="AG43" s="47"/>
      <c r="AH43" s="47"/>
      <c r="AI43" s="47"/>
      <c r="AJ43" s="47"/>
      <c r="AK43" s="47"/>
      <c r="AL43" s="47"/>
      <c r="AM43" s="47"/>
      <c r="AN43" s="47"/>
      <c r="AO43" s="47"/>
      <c r="AP43" s="47"/>
      <c r="AQ43" s="47">
        <v>4484.1595399999997</v>
      </c>
      <c r="AR43" s="47"/>
      <c r="AS43" s="47"/>
      <c r="AT43" s="47"/>
      <c r="AU43" s="47"/>
      <c r="AV43" s="47"/>
      <c r="AW43" s="47"/>
      <c r="AX43" s="47"/>
      <c r="AY43" s="47"/>
      <c r="AZ43" s="47"/>
      <c r="BA43" s="47"/>
      <c r="BB43" s="47"/>
      <c r="BC43" s="47"/>
      <c r="BD43" s="47"/>
      <c r="BE43" s="47"/>
      <c r="BF43" s="25">
        <f t="shared" si="1"/>
        <v>28929.739540000002</v>
      </c>
      <c r="BG43" s="26" t="s">
        <v>139</v>
      </c>
      <c r="BH43" s="26"/>
    </row>
    <row r="44" spans="1:60" s="6" customFormat="1" ht="409.5" x14ac:dyDescent="0.3">
      <c r="A44" s="22" t="s">
        <v>140</v>
      </c>
      <c r="B44" s="23" t="s">
        <v>141</v>
      </c>
      <c r="C44" s="24" t="str">
        <f t="shared" si="0"/>
        <v>11 3 01 40060</v>
      </c>
      <c r="D44" s="24" t="s">
        <v>142</v>
      </c>
      <c r="E44" s="46">
        <v>71378.405100000004</v>
      </c>
      <c r="F44" s="46"/>
      <c r="G44" s="46"/>
      <c r="H44" s="47"/>
      <c r="I44" s="47"/>
      <c r="J44" s="47"/>
      <c r="K44" s="47"/>
      <c r="L44" s="47"/>
      <c r="M44" s="47"/>
      <c r="N44" s="47"/>
      <c r="O44" s="47">
        <v>1089.8982000000001</v>
      </c>
      <c r="P44" s="47"/>
      <c r="Q44" s="47"/>
      <c r="R44" s="47"/>
      <c r="S44" s="47"/>
      <c r="T44" s="47"/>
      <c r="U44" s="47"/>
      <c r="V44" s="47"/>
      <c r="W44" s="47"/>
      <c r="X44" s="47">
        <v>82881.185750000004</v>
      </c>
      <c r="Y44" s="47"/>
      <c r="Z44" s="47"/>
      <c r="AA44" s="47">
        <v>12959.892</v>
      </c>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25">
        <f t="shared" si="1"/>
        <v>168309.38105</v>
      </c>
      <c r="BG44" s="26" t="s">
        <v>143</v>
      </c>
      <c r="BH44" s="26"/>
    </row>
    <row r="45" spans="1:60" s="6" customFormat="1" ht="356.25" x14ac:dyDescent="0.3">
      <c r="A45" s="22" t="s">
        <v>144</v>
      </c>
      <c r="B45" s="23" t="s">
        <v>145</v>
      </c>
      <c r="C45" s="24" t="str">
        <f t="shared" si="0"/>
        <v>11 3 07 40060</v>
      </c>
      <c r="D45" s="24" t="s">
        <v>123</v>
      </c>
      <c r="E45" s="46">
        <v>4035.13472</v>
      </c>
      <c r="F45" s="46"/>
      <c r="G45" s="46"/>
      <c r="H45" s="47"/>
      <c r="I45" s="47">
        <v>1472.1120000000001</v>
      </c>
      <c r="J45" s="47"/>
      <c r="K45" s="47"/>
      <c r="L45" s="47"/>
      <c r="M45" s="47">
        <v>345</v>
      </c>
      <c r="N45" s="47"/>
      <c r="O45" s="47"/>
      <c r="P45" s="47"/>
      <c r="Q45" s="47"/>
      <c r="R45" s="47"/>
      <c r="S45" s="47"/>
      <c r="T45" s="47"/>
      <c r="U45" s="47"/>
      <c r="V45" s="47"/>
      <c r="W45" s="47"/>
      <c r="X45" s="47"/>
      <c r="Y45" s="47"/>
      <c r="Z45" s="47"/>
      <c r="AA45" s="47">
        <v>1728.7</v>
      </c>
      <c r="AB45" s="47"/>
      <c r="AC45" s="47"/>
      <c r="AD45" s="47"/>
      <c r="AE45" s="47"/>
      <c r="AF45" s="47"/>
      <c r="AG45" s="47"/>
      <c r="AH45" s="47"/>
      <c r="AI45" s="47"/>
      <c r="AJ45" s="47"/>
      <c r="AK45" s="47"/>
      <c r="AL45" s="47"/>
      <c r="AM45" s="47"/>
      <c r="AN45" s="47">
        <v>1455.78</v>
      </c>
      <c r="AO45" s="47"/>
      <c r="AP45" s="47"/>
      <c r="AQ45" s="47"/>
      <c r="AR45" s="47"/>
      <c r="AS45" s="47"/>
      <c r="AT45" s="47"/>
      <c r="AU45" s="47"/>
      <c r="AV45" s="47"/>
      <c r="AW45" s="47"/>
      <c r="AX45" s="47"/>
      <c r="AY45" s="47"/>
      <c r="AZ45" s="47"/>
      <c r="BA45" s="47"/>
      <c r="BB45" s="47"/>
      <c r="BC45" s="47"/>
      <c r="BD45" s="47"/>
      <c r="BE45" s="47"/>
      <c r="BF45" s="25">
        <f t="shared" si="1"/>
        <v>9036.7267200000006</v>
      </c>
      <c r="BG45" s="26" t="s">
        <v>146</v>
      </c>
      <c r="BH45" s="26"/>
    </row>
    <row r="46" spans="1:60" s="6" customFormat="1" ht="375" x14ac:dyDescent="0.3">
      <c r="A46" s="22" t="s">
        <v>147</v>
      </c>
      <c r="B46" s="23" t="s">
        <v>148</v>
      </c>
      <c r="C46" s="24" t="str">
        <f t="shared" si="0"/>
        <v>11 3 14 R5550</v>
      </c>
      <c r="D46" s="24" t="s">
        <v>123</v>
      </c>
      <c r="E46" s="46">
        <v>15784.02</v>
      </c>
      <c r="F46" s="46"/>
      <c r="G46" s="46"/>
      <c r="H46" s="47"/>
      <c r="I46" s="47"/>
      <c r="J46" s="47"/>
      <c r="K46" s="47"/>
      <c r="L46" s="47"/>
      <c r="M46" s="47"/>
      <c r="N46" s="47"/>
      <c r="O46" s="47"/>
      <c r="P46" s="47"/>
      <c r="Q46" s="47"/>
      <c r="R46" s="47"/>
      <c r="S46" s="47"/>
      <c r="T46" s="47"/>
      <c r="U46" s="47"/>
      <c r="V46" s="47"/>
      <c r="W46" s="47"/>
      <c r="X46" s="47"/>
      <c r="Y46" s="47"/>
      <c r="Z46" s="47"/>
      <c r="AA46" s="47"/>
      <c r="AB46" s="47"/>
      <c r="AC46" s="47"/>
      <c r="AD46" s="47"/>
      <c r="AE46" s="47"/>
      <c r="AF46" s="47"/>
      <c r="AG46" s="47"/>
      <c r="AH46" s="47"/>
      <c r="AI46" s="47"/>
      <c r="AJ46" s="47"/>
      <c r="AK46" s="47"/>
      <c r="AL46" s="47"/>
      <c r="AM46" s="47"/>
      <c r="AN46" s="47"/>
      <c r="AO46" s="47"/>
      <c r="AP46" s="47"/>
      <c r="AQ46" s="47"/>
      <c r="AR46" s="47"/>
      <c r="AS46" s="47"/>
      <c r="AT46" s="47"/>
      <c r="AU46" s="47"/>
      <c r="AV46" s="47"/>
      <c r="AW46" s="47"/>
      <c r="AX46" s="47"/>
      <c r="AY46" s="47"/>
      <c r="AZ46" s="47"/>
      <c r="BA46" s="47"/>
      <c r="BB46" s="47"/>
      <c r="BC46" s="47"/>
      <c r="BD46" s="47"/>
      <c r="BE46" s="47"/>
      <c r="BF46" s="25">
        <f t="shared" si="1"/>
        <v>15784.02</v>
      </c>
      <c r="BG46" s="26" t="s">
        <v>149</v>
      </c>
      <c r="BH46" s="26"/>
    </row>
    <row r="47" spans="1:60" s="6" customFormat="1" ht="31.5" x14ac:dyDescent="0.25">
      <c r="A47" s="62"/>
      <c r="B47" s="63" t="s">
        <v>74</v>
      </c>
      <c r="C47" s="56" t="str">
        <f t="shared" si="0"/>
        <v>11 3 14 R5550</v>
      </c>
      <c r="D47" s="57"/>
      <c r="E47" s="58">
        <v>14994.818499999999</v>
      </c>
      <c r="F47" s="58"/>
      <c r="G47" s="58"/>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9"/>
      <c r="AL47" s="59"/>
      <c r="AM47" s="59"/>
      <c r="AN47" s="59"/>
      <c r="AO47" s="59"/>
      <c r="AP47" s="59"/>
      <c r="AQ47" s="59"/>
      <c r="AR47" s="59"/>
      <c r="AS47" s="59"/>
      <c r="AT47" s="59"/>
      <c r="AU47" s="59"/>
      <c r="AV47" s="59"/>
      <c r="AW47" s="59"/>
      <c r="AX47" s="59"/>
      <c r="AY47" s="59"/>
      <c r="AZ47" s="59"/>
      <c r="BA47" s="59"/>
      <c r="BB47" s="59"/>
      <c r="BC47" s="48"/>
      <c r="BD47" s="48"/>
      <c r="BE47" s="48"/>
      <c r="BF47" s="27">
        <f t="shared" si="1"/>
        <v>14994.818499999999</v>
      </c>
      <c r="BG47" s="18" t="s">
        <v>149</v>
      </c>
      <c r="BH47" s="18"/>
    </row>
    <row r="48" spans="1:60" s="6" customFormat="1" ht="318.75" x14ac:dyDescent="0.3">
      <c r="A48" s="22" t="s">
        <v>150</v>
      </c>
      <c r="B48" s="23" t="s">
        <v>151</v>
      </c>
      <c r="C48" s="24" t="str">
        <f t="shared" si="0"/>
        <v>11 3 15 R5600</v>
      </c>
      <c r="D48" s="24" t="s">
        <v>123</v>
      </c>
      <c r="E48" s="46">
        <v>1254.2349999999999</v>
      </c>
      <c r="F48" s="46"/>
      <c r="G48" s="46"/>
      <c r="H48" s="47"/>
      <c r="I48" s="47"/>
      <c r="J48" s="47"/>
      <c r="K48" s="47"/>
      <c r="L48" s="47"/>
      <c r="M48" s="47"/>
      <c r="N48" s="47"/>
      <c r="O48" s="47"/>
      <c r="P48" s="47"/>
      <c r="Q48" s="47"/>
      <c r="R48" s="47"/>
      <c r="S48" s="47"/>
      <c r="T48" s="47"/>
      <c r="U48" s="47"/>
      <c r="V48" s="47"/>
      <c r="W48" s="47"/>
      <c r="X48" s="47"/>
      <c r="Y48" s="47"/>
      <c r="Z48" s="47"/>
      <c r="AA48" s="47"/>
      <c r="AB48" s="47"/>
      <c r="AC48" s="47"/>
      <c r="AD48" s="47"/>
      <c r="AE48" s="47"/>
      <c r="AF48" s="47"/>
      <c r="AG48" s="47"/>
      <c r="AH48" s="47"/>
      <c r="AI48" s="47"/>
      <c r="AJ48" s="47"/>
      <c r="AK48" s="47"/>
      <c r="AL48" s="47"/>
      <c r="AM48" s="47"/>
      <c r="AN48" s="47"/>
      <c r="AO48" s="47"/>
      <c r="AP48" s="47"/>
      <c r="AQ48" s="47"/>
      <c r="AR48" s="47"/>
      <c r="AS48" s="47"/>
      <c r="AT48" s="47"/>
      <c r="AU48" s="47"/>
      <c r="AV48" s="47"/>
      <c r="AW48" s="47"/>
      <c r="AX48" s="47"/>
      <c r="AY48" s="47"/>
      <c r="AZ48" s="47"/>
      <c r="BA48" s="47"/>
      <c r="BB48" s="47"/>
      <c r="BC48" s="47"/>
      <c r="BD48" s="47"/>
      <c r="BE48" s="47"/>
      <c r="BF48" s="25">
        <f t="shared" si="1"/>
        <v>1254.2349999999999</v>
      </c>
      <c r="BG48" s="26" t="s">
        <v>152</v>
      </c>
      <c r="BH48" s="26"/>
    </row>
    <row r="49" spans="1:60" s="6" customFormat="1" ht="31.5" x14ac:dyDescent="0.25">
      <c r="A49" s="62"/>
      <c r="B49" s="63" t="s">
        <v>74</v>
      </c>
      <c r="C49" s="56" t="str">
        <f t="shared" si="0"/>
        <v>11 3 15 R5600</v>
      </c>
      <c r="D49" s="57"/>
      <c r="E49" s="58">
        <v>1191.5226</v>
      </c>
      <c r="F49" s="58"/>
      <c r="G49" s="58"/>
      <c r="H49" s="59"/>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59"/>
      <c r="AL49" s="59"/>
      <c r="AM49" s="59"/>
      <c r="AN49" s="59"/>
      <c r="AO49" s="59"/>
      <c r="AP49" s="59"/>
      <c r="AQ49" s="59"/>
      <c r="AR49" s="59"/>
      <c r="AS49" s="59"/>
      <c r="AT49" s="59"/>
      <c r="AU49" s="59"/>
      <c r="AV49" s="59"/>
      <c r="AW49" s="59"/>
      <c r="AX49" s="59"/>
      <c r="AY49" s="59"/>
      <c r="AZ49" s="59"/>
      <c r="BA49" s="59"/>
      <c r="BB49" s="59"/>
      <c r="BC49" s="48"/>
      <c r="BD49" s="48"/>
      <c r="BE49" s="48"/>
      <c r="BF49" s="27">
        <f t="shared" si="1"/>
        <v>1191.5226</v>
      </c>
      <c r="BG49" s="18" t="s">
        <v>152</v>
      </c>
      <c r="BH49" s="18"/>
    </row>
    <row r="50" spans="1:60" s="6" customFormat="1" ht="262.5" x14ac:dyDescent="0.3">
      <c r="A50" s="22" t="s">
        <v>153</v>
      </c>
      <c r="B50" s="23" t="s">
        <v>154</v>
      </c>
      <c r="C50" s="24" t="str">
        <f t="shared" ref="C50:C66" si="2">MID(BG50,1,2)&amp;" "&amp;MID(BG50,3,1)&amp;" "&amp;MID(BG50,4,2)&amp;" "&amp;MID(BG50,6,5)</f>
        <v>12 1 05 40060</v>
      </c>
      <c r="D50" s="24" t="s">
        <v>142</v>
      </c>
      <c r="E50" s="46"/>
      <c r="F50" s="46"/>
      <c r="G50" s="46"/>
      <c r="H50" s="47"/>
      <c r="I50" s="47"/>
      <c r="J50" s="47"/>
      <c r="K50" s="47"/>
      <c r="L50" s="47"/>
      <c r="M50" s="47"/>
      <c r="N50" s="47"/>
      <c r="O50" s="47"/>
      <c r="P50" s="47"/>
      <c r="Q50" s="47"/>
      <c r="R50" s="47"/>
      <c r="S50" s="47"/>
      <c r="T50" s="47"/>
      <c r="U50" s="47"/>
      <c r="V50" s="47"/>
      <c r="W50" s="47"/>
      <c r="X50" s="47"/>
      <c r="Y50" s="47"/>
      <c r="Z50" s="47"/>
      <c r="AA50" s="47"/>
      <c r="AB50" s="47"/>
      <c r="AC50" s="47"/>
      <c r="AD50" s="47"/>
      <c r="AE50" s="47"/>
      <c r="AF50" s="47"/>
      <c r="AG50" s="47"/>
      <c r="AH50" s="47"/>
      <c r="AI50" s="47"/>
      <c r="AJ50" s="47"/>
      <c r="AK50" s="47"/>
      <c r="AL50" s="47"/>
      <c r="AM50" s="47"/>
      <c r="AN50" s="47">
        <v>1330</v>
      </c>
      <c r="AO50" s="47"/>
      <c r="AP50" s="47"/>
      <c r="AQ50" s="47"/>
      <c r="AR50" s="47"/>
      <c r="AS50" s="47"/>
      <c r="AT50" s="47"/>
      <c r="AU50" s="47"/>
      <c r="AV50" s="47"/>
      <c r="AW50" s="47"/>
      <c r="AX50" s="47"/>
      <c r="AY50" s="47"/>
      <c r="AZ50" s="47"/>
      <c r="BA50" s="47"/>
      <c r="BB50" s="47"/>
      <c r="BC50" s="47"/>
      <c r="BD50" s="47"/>
      <c r="BE50" s="47"/>
      <c r="BF50" s="25">
        <f t="shared" ref="BF50:BF66" si="3">SUM(E50:BE50)</f>
        <v>1330</v>
      </c>
      <c r="BG50" s="26" t="s">
        <v>155</v>
      </c>
      <c r="BH50" s="26"/>
    </row>
    <row r="51" spans="1:60" s="6" customFormat="1" ht="318.75" x14ac:dyDescent="0.3">
      <c r="A51" s="22" t="s">
        <v>156</v>
      </c>
      <c r="B51" s="23" t="s">
        <v>157</v>
      </c>
      <c r="C51" s="24" t="str">
        <f t="shared" si="2"/>
        <v>15 4 05 40060</v>
      </c>
      <c r="D51" s="24" t="s">
        <v>158</v>
      </c>
      <c r="E51" s="46">
        <v>757.9</v>
      </c>
      <c r="F51" s="46">
        <v>251.876</v>
      </c>
      <c r="G51" s="46">
        <v>947</v>
      </c>
      <c r="H51" s="47">
        <v>1701</v>
      </c>
      <c r="I51" s="47">
        <v>212</v>
      </c>
      <c r="J51" s="47">
        <v>301.66982999999999</v>
      </c>
      <c r="K51" s="47">
        <v>568.33799999999997</v>
      </c>
      <c r="L51" s="47">
        <v>322.95</v>
      </c>
      <c r="M51" s="47">
        <v>189.446</v>
      </c>
      <c r="N51" s="47">
        <v>75.878</v>
      </c>
      <c r="O51" s="47"/>
      <c r="P51" s="47"/>
      <c r="Q51" s="47"/>
      <c r="R51" s="47">
        <v>339.5</v>
      </c>
      <c r="S51" s="47">
        <v>1471</v>
      </c>
      <c r="T51" s="47">
        <v>202.2</v>
      </c>
      <c r="U51" s="47"/>
      <c r="V51" s="47">
        <v>22</v>
      </c>
      <c r="W51" s="47">
        <v>139.12100000000001</v>
      </c>
      <c r="X51" s="47">
        <v>44</v>
      </c>
      <c r="Y51" s="47"/>
      <c r="Z51" s="47">
        <v>191</v>
      </c>
      <c r="AA51" s="47">
        <v>922.2</v>
      </c>
      <c r="AB51" s="47"/>
      <c r="AC51" s="47"/>
      <c r="AD51" s="47"/>
      <c r="AE51" s="47"/>
      <c r="AF51" s="47"/>
      <c r="AG51" s="47"/>
      <c r="AH51" s="47"/>
      <c r="AI51" s="47"/>
      <c r="AJ51" s="47"/>
      <c r="AK51" s="47"/>
      <c r="AL51" s="47"/>
      <c r="AM51" s="47"/>
      <c r="AN51" s="47">
        <v>233</v>
      </c>
      <c r="AO51" s="47">
        <v>586.5</v>
      </c>
      <c r="AP51" s="47"/>
      <c r="AQ51" s="47"/>
      <c r="AR51" s="47"/>
      <c r="AS51" s="47"/>
      <c r="AT51" s="47">
        <v>1911.88</v>
      </c>
      <c r="AU51" s="47"/>
      <c r="AV51" s="47"/>
      <c r="AW51" s="47">
        <v>102</v>
      </c>
      <c r="AX51" s="47"/>
      <c r="AY51" s="47">
        <v>1765</v>
      </c>
      <c r="AZ51" s="47"/>
      <c r="BA51" s="47">
        <v>294</v>
      </c>
      <c r="BB51" s="47">
        <v>294</v>
      </c>
      <c r="BC51" s="47"/>
      <c r="BD51" s="47"/>
      <c r="BE51" s="47"/>
      <c r="BF51" s="25">
        <f t="shared" si="3"/>
        <v>13845.45883</v>
      </c>
      <c r="BG51" s="26" t="s">
        <v>159</v>
      </c>
      <c r="BH51" s="26"/>
    </row>
    <row r="52" spans="1:60" s="6" customFormat="1" ht="318.75" x14ac:dyDescent="0.3">
      <c r="A52" s="22" t="s">
        <v>160</v>
      </c>
      <c r="B52" s="23" t="s">
        <v>161</v>
      </c>
      <c r="C52" s="24" t="str">
        <f t="shared" si="2"/>
        <v>16 4 03 40060</v>
      </c>
      <c r="D52" s="24" t="s">
        <v>162</v>
      </c>
      <c r="E52" s="46">
        <v>300</v>
      </c>
      <c r="F52" s="46"/>
      <c r="G52" s="46"/>
      <c r="H52" s="47"/>
      <c r="I52" s="47"/>
      <c r="J52" s="47"/>
      <c r="K52" s="47"/>
      <c r="L52" s="47"/>
      <c r="M52" s="47"/>
      <c r="N52" s="47"/>
      <c r="O52" s="47"/>
      <c r="P52" s="47"/>
      <c r="Q52" s="47"/>
      <c r="R52" s="47">
        <v>100</v>
      </c>
      <c r="S52" s="47"/>
      <c r="T52" s="47"/>
      <c r="U52" s="47"/>
      <c r="V52" s="47"/>
      <c r="W52" s="47"/>
      <c r="X52" s="47"/>
      <c r="Y52" s="47"/>
      <c r="Z52" s="47"/>
      <c r="AA52" s="47"/>
      <c r="AB52" s="47"/>
      <c r="AC52" s="47"/>
      <c r="AD52" s="47"/>
      <c r="AE52" s="47"/>
      <c r="AF52" s="47"/>
      <c r="AG52" s="47"/>
      <c r="AH52" s="47"/>
      <c r="AI52" s="47"/>
      <c r="AJ52" s="47"/>
      <c r="AK52" s="47"/>
      <c r="AL52" s="47"/>
      <c r="AM52" s="47"/>
      <c r="AN52" s="47"/>
      <c r="AO52" s="47"/>
      <c r="AP52" s="47"/>
      <c r="AQ52" s="47"/>
      <c r="AR52" s="47"/>
      <c r="AS52" s="47"/>
      <c r="AT52" s="47"/>
      <c r="AU52" s="47"/>
      <c r="AV52" s="47"/>
      <c r="AW52" s="47"/>
      <c r="AX52" s="47"/>
      <c r="AY52" s="47"/>
      <c r="AZ52" s="47"/>
      <c r="BA52" s="47"/>
      <c r="BB52" s="47"/>
      <c r="BC52" s="47"/>
      <c r="BD52" s="47"/>
      <c r="BE52" s="47"/>
      <c r="BF52" s="25">
        <f t="shared" si="3"/>
        <v>400</v>
      </c>
      <c r="BG52" s="26" t="s">
        <v>163</v>
      </c>
      <c r="BH52" s="26"/>
    </row>
    <row r="53" spans="1:60" s="6" customFormat="1" ht="318.75" x14ac:dyDescent="0.3">
      <c r="A53" s="22" t="s">
        <v>164</v>
      </c>
      <c r="B53" s="23" t="s">
        <v>165</v>
      </c>
      <c r="C53" s="24" t="str">
        <f t="shared" si="2"/>
        <v>16 4 04 40060</v>
      </c>
      <c r="D53" s="24" t="s">
        <v>142</v>
      </c>
      <c r="E53" s="46">
        <v>142.02531999999999</v>
      </c>
      <c r="F53" s="46"/>
      <c r="G53" s="46"/>
      <c r="H53" s="47"/>
      <c r="I53" s="47"/>
      <c r="J53" s="47"/>
      <c r="K53" s="47"/>
      <c r="L53" s="47"/>
      <c r="M53" s="47"/>
      <c r="N53" s="47"/>
      <c r="O53" s="47"/>
      <c r="P53" s="47"/>
      <c r="Q53" s="47"/>
      <c r="R53" s="47"/>
      <c r="S53" s="47"/>
      <c r="T53" s="47"/>
      <c r="U53" s="47"/>
      <c r="V53" s="47"/>
      <c r="W53" s="47"/>
      <c r="X53" s="47"/>
      <c r="Y53" s="47"/>
      <c r="Z53" s="47"/>
      <c r="AA53" s="47"/>
      <c r="AB53" s="47"/>
      <c r="AC53" s="47"/>
      <c r="AD53" s="47"/>
      <c r="AE53" s="47"/>
      <c r="AF53" s="47"/>
      <c r="AG53" s="47"/>
      <c r="AH53" s="47"/>
      <c r="AI53" s="47"/>
      <c r="AJ53" s="47"/>
      <c r="AK53" s="47"/>
      <c r="AL53" s="47"/>
      <c r="AM53" s="47"/>
      <c r="AN53" s="47"/>
      <c r="AO53" s="47"/>
      <c r="AP53" s="47"/>
      <c r="AQ53" s="47"/>
      <c r="AR53" s="47"/>
      <c r="AS53" s="47"/>
      <c r="AT53" s="47"/>
      <c r="AU53" s="47"/>
      <c r="AV53" s="47"/>
      <c r="AW53" s="47"/>
      <c r="AX53" s="47"/>
      <c r="AY53" s="47"/>
      <c r="AZ53" s="47"/>
      <c r="BA53" s="47"/>
      <c r="BB53" s="47"/>
      <c r="BC53" s="47"/>
      <c r="BD53" s="47"/>
      <c r="BE53" s="47"/>
      <c r="BF53" s="25">
        <f t="shared" si="3"/>
        <v>142.02531999999999</v>
      </c>
      <c r="BG53" s="26" t="s">
        <v>166</v>
      </c>
      <c r="BH53" s="26"/>
    </row>
    <row r="54" spans="1:60" s="6" customFormat="1" ht="318.75" x14ac:dyDescent="0.3">
      <c r="A54" s="22" t="s">
        <v>167</v>
      </c>
      <c r="B54" s="23" t="s">
        <v>168</v>
      </c>
      <c r="C54" s="24" t="str">
        <f t="shared" si="2"/>
        <v>16 7 02 40060</v>
      </c>
      <c r="D54" s="24" t="s">
        <v>162</v>
      </c>
      <c r="E54" s="46"/>
      <c r="F54" s="46"/>
      <c r="G54" s="46"/>
      <c r="H54" s="47"/>
      <c r="I54" s="47"/>
      <c r="J54" s="47"/>
      <c r="K54" s="47"/>
      <c r="L54" s="47"/>
      <c r="M54" s="47"/>
      <c r="N54" s="47"/>
      <c r="O54" s="47"/>
      <c r="P54" s="47"/>
      <c r="Q54" s="47"/>
      <c r="R54" s="47"/>
      <c r="S54" s="47"/>
      <c r="T54" s="47"/>
      <c r="U54" s="47"/>
      <c r="V54" s="47"/>
      <c r="W54" s="47"/>
      <c r="X54" s="47"/>
      <c r="Y54" s="47"/>
      <c r="Z54" s="47"/>
      <c r="AA54" s="47">
        <v>292.88</v>
      </c>
      <c r="AB54" s="47"/>
      <c r="AC54" s="47"/>
      <c r="AD54" s="47"/>
      <c r="AE54" s="47"/>
      <c r="AF54" s="47"/>
      <c r="AG54" s="47"/>
      <c r="AH54" s="47"/>
      <c r="AI54" s="47"/>
      <c r="AJ54" s="47"/>
      <c r="AK54" s="47"/>
      <c r="AL54" s="47"/>
      <c r="AM54" s="47"/>
      <c r="AN54" s="47"/>
      <c r="AO54" s="47"/>
      <c r="AP54" s="47"/>
      <c r="AQ54" s="47"/>
      <c r="AR54" s="47"/>
      <c r="AS54" s="47"/>
      <c r="AT54" s="47"/>
      <c r="AU54" s="47"/>
      <c r="AV54" s="47"/>
      <c r="AW54" s="47"/>
      <c r="AX54" s="47"/>
      <c r="AY54" s="47"/>
      <c r="AZ54" s="47"/>
      <c r="BA54" s="47"/>
      <c r="BB54" s="47"/>
      <c r="BC54" s="47"/>
      <c r="BD54" s="47"/>
      <c r="BE54" s="47"/>
      <c r="BF54" s="25">
        <f t="shared" si="3"/>
        <v>292.88</v>
      </c>
      <c r="BG54" s="26" t="s">
        <v>169</v>
      </c>
      <c r="BH54" s="26"/>
    </row>
    <row r="55" spans="1:60" s="6" customFormat="1" ht="281.25" x14ac:dyDescent="0.3">
      <c r="A55" s="22" t="s">
        <v>170</v>
      </c>
      <c r="B55" s="23" t="s">
        <v>171</v>
      </c>
      <c r="C55" s="24" t="str">
        <f t="shared" si="2"/>
        <v>18 1 01 40060</v>
      </c>
      <c r="D55" s="24" t="s">
        <v>172</v>
      </c>
      <c r="E55" s="46"/>
      <c r="F55" s="46">
        <v>432</v>
      </c>
      <c r="G55" s="46"/>
      <c r="H55" s="47"/>
      <c r="I55" s="47"/>
      <c r="J55" s="47"/>
      <c r="K55" s="47"/>
      <c r="L55" s="47"/>
      <c r="M55" s="47"/>
      <c r="N55" s="47"/>
      <c r="O55" s="47"/>
      <c r="P55" s="47"/>
      <c r="Q55" s="47"/>
      <c r="R55" s="47"/>
      <c r="S55" s="47"/>
      <c r="T55" s="47"/>
      <c r="U55" s="47"/>
      <c r="V55" s="47"/>
      <c r="W55" s="47"/>
      <c r="X55" s="47"/>
      <c r="Y55" s="47"/>
      <c r="Z55" s="47"/>
      <c r="AA55" s="47"/>
      <c r="AB55" s="47"/>
      <c r="AC55" s="47"/>
      <c r="AD55" s="47">
        <v>290</v>
      </c>
      <c r="AE55" s="47"/>
      <c r="AF55" s="47"/>
      <c r="AG55" s="47"/>
      <c r="AH55" s="47"/>
      <c r="AI55" s="47"/>
      <c r="AJ55" s="47"/>
      <c r="AK55" s="47"/>
      <c r="AL55" s="47"/>
      <c r="AM55" s="47"/>
      <c r="AN55" s="47"/>
      <c r="AO55" s="47"/>
      <c r="AP55" s="47"/>
      <c r="AQ55" s="47"/>
      <c r="AR55" s="47"/>
      <c r="AS55" s="47"/>
      <c r="AT55" s="47"/>
      <c r="AU55" s="47"/>
      <c r="AV55" s="47"/>
      <c r="AW55" s="47"/>
      <c r="AX55" s="47"/>
      <c r="AY55" s="47"/>
      <c r="AZ55" s="47"/>
      <c r="BA55" s="47"/>
      <c r="BB55" s="47"/>
      <c r="BC55" s="47"/>
      <c r="BD55" s="47"/>
      <c r="BE55" s="47"/>
      <c r="BF55" s="25">
        <f t="shared" si="3"/>
        <v>722</v>
      </c>
      <c r="BG55" s="26" t="s">
        <v>173</v>
      </c>
      <c r="BH55" s="26"/>
    </row>
    <row r="56" spans="1:60" s="6" customFormat="1" ht="318.75" x14ac:dyDescent="0.3">
      <c r="A56" s="22" t="s">
        <v>174</v>
      </c>
      <c r="B56" s="23" t="s">
        <v>175</v>
      </c>
      <c r="C56" s="24" t="str">
        <f t="shared" si="2"/>
        <v>19 1 01 R5160</v>
      </c>
      <c r="D56" s="24" t="s">
        <v>176</v>
      </c>
      <c r="E56" s="46"/>
      <c r="F56" s="46"/>
      <c r="G56" s="46"/>
      <c r="H56" s="47"/>
      <c r="I56" s="47"/>
      <c r="J56" s="47"/>
      <c r="K56" s="47"/>
      <c r="L56" s="47"/>
      <c r="M56" s="47"/>
      <c r="N56" s="47"/>
      <c r="O56" s="47"/>
      <c r="P56" s="47"/>
      <c r="Q56" s="47"/>
      <c r="R56" s="47"/>
      <c r="S56" s="47"/>
      <c r="T56" s="47"/>
      <c r="U56" s="47"/>
      <c r="V56" s="47"/>
      <c r="W56" s="47"/>
      <c r="X56" s="47"/>
      <c r="Y56" s="47"/>
      <c r="Z56" s="47"/>
      <c r="AA56" s="47">
        <v>135</v>
      </c>
      <c r="AB56" s="47"/>
      <c r="AC56" s="47"/>
      <c r="AD56" s="47"/>
      <c r="AE56" s="47"/>
      <c r="AF56" s="47"/>
      <c r="AG56" s="47"/>
      <c r="AH56" s="47"/>
      <c r="AI56" s="47"/>
      <c r="AJ56" s="47"/>
      <c r="AK56" s="47"/>
      <c r="AL56" s="47"/>
      <c r="AM56" s="47"/>
      <c r="AN56" s="47"/>
      <c r="AO56" s="47"/>
      <c r="AP56" s="47"/>
      <c r="AQ56" s="47"/>
      <c r="AR56" s="47"/>
      <c r="AS56" s="47"/>
      <c r="AT56" s="47"/>
      <c r="AU56" s="47"/>
      <c r="AV56" s="47"/>
      <c r="AW56" s="47"/>
      <c r="AX56" s="47"/>
      <c r="AY56" s="47"/>
      <c r="AZ56" s="47"/>
      <c r="BA56" s="47"/>
      <c r="BB56" s="47"/>
      <c r="BC56" s="47"/>
      <c r="BD56" s="47"/>
      <c r="BE56" s="47"/>
      <c r="BF56" s="25">
        <f t="shared" si="3"/>
        <v>135</v>
      </c>
      <c r="BG56" s="26" t="s">
        <v>177</v>
      </c>
      <c r="BH56" s="26"/>
    </row>
    <row r="57" spans="1:60" s="6" customFormat="1" ht="31.5" x14ac:dyDescent="0.25">
      <c r="A57" s="62"/>
      <c r="B57" s="63" t="s">
        <v>74</v>
      </c>
      <c r="C57" s="56" t="str">
        <f t="shared" si="2"/>
        <v>19 1 01 R5160</v>
      </c>
      <c r="D57" s="57"/>
      <c r="E57" s="58"/>
      <c r="F57" s="58"/>
      <c r="G57" s="58"/>
      <c r="H57" s="59"/>
      <c r="I57" s="59"/>
      <c r="J57" s="59"/>
      <c r="K57" s="59"/>
      <c r="L57" s="59"/>
      <c r="M57" s="59"/>
      <c r="N57" s="59"/>
      <c r="O57" s="59"/>
      <c r="P57" s="59"/>
      <c r="Q57" s="59"/>
      <c r="R57" s="59"/>
      <c r="S57" s="59"/>
      <c r="T57" s="59"/>
      <c r="U57" s="59"/>
      <c r="V57" s="59"/>
      <c r="W57" s="59"/>
      <c r="X57" s="59"/>
      <c r="Y57" s="59"/>
      <c r="Z57" s="59"/>
      <c r="AA57" s="59">
        <v>16.739999999999998</v>
      </c>
      <c r="AB57" s="59"/>
      <c r="AC57" s="59"/>
      <c r="AD57" s="59"/>
      <c r="AE57" s="59"/>
      <c r="AF57" s="59"/>
      <c r="AG57" s="59"/>
      <c r="AH57" s="59"/>
      <c r="AI57" s="59"/>
      <c r="AJ57" s="59"/>
      <c r="AK57" s="59"/>
      <c r="AL57" s="59"/>
      <c r="AM57" s="59"/>
      <c r="AN57" s="59"/>
      <c r="AO57" s="59"/>
      <c r="AP57" s="59"/>
      <c r="AQ57" s="59"/>
      <c r="AR57" s="59"/>
      <c r="AS57" s="59"/>
      <c r="AT57" s="59"/>
      <c r="AU57" s="59"/>
      <c r="AV57" s="59"/>
      <c r="AW57" s="59"/>
      <c r="AX57" s="59"/>
      <c r="AY57" s="59"/>
      <c r="AZ57" s="59"/>
      <c r="BA57" s="59"/>
      <c r="BB57" s="59"/>
      <c r="BC57" s="48"/>
      <c r="BD57" s="48"/>
      <c r="BE57" s="48"/>
      <c r="BF57" s="27">
        <f t="shared" si="3"/>
        <v>16.739999999999998</v>
      </c>
      <c r="BG57" s="18" t="s">
        <v>177</v>
      </c>
      <c r="BH57" s="18"/>
    </row>
    <row r="58" spans="1:60" s="6" customFormat="1" ht="375" x14ac:dyDescent="0.3">
      <c r="A58" s="22" t="s">
        <v>178</v>
      </c>
      <c r="B58" s="23" t="s">
        <v>179</v>
      </c>
      <c r="C58" s="24" t="str">
        <f t="shared" si="2"/>
        <v>19 3 04 40060</v>
      </c>
      <c r="D58" s="24" t="s">
        <v>66</v>
      </c>
      <c r="E58" s="46"/>
      <c r="F58" s="46"/>
      <c r="G58" s="46"/>
      <c r="H58" s="47"/>
      <c r="I58" s="47"/>
      <c r="J58" s="47"/>
      <c r="K58" s="47"/>
      <c r="L58" s="47"/>
      <c r="M58" s="47"/>
      <c r="N58" s="47"/>
      <c r="O58" s="47"/>
      <c r="P58" s="47">
        <v>94.751999999999995</v>
      </c>
      <c r="Q58" s="47"/>
      <c r="R58" s="47"/>
      <c r="S58" s="47"/>
      <c r="T58" s="47"/>
      <c r="U58" s="47"/>
      <c r="V58" s="47"/>
      <c r="W58" s="47"/>
      <c r="X58" s="47"/>
      <c r="Y58" s="47"/>
      <c r="Z58" s="47"/>
      <c r="AA58" s="47"/>
      <c r="AB58" s="47"/>
      <c r="AC58" s="47"/>
      <c r="AD58" s="47"/>
      <c r="AE58" s="47"/>
      <c r="AF58" s="47"/>
      <c r="AG58" s="47"/>
      <c r="AH58" s="47"/>
      <c r="AI58" s="47"/>
      <c r="AJ58" s="47"/>
      <c r="AK58" s="47"/>
      <c r="AL58" s="47"/>
      <c r="AM58" s="47"/>
      <c r="AN58" s="47">
        <v>92.501999999999995</v>
      </c>
      <c r="AO58" s="47">
        <v>42.545999999999999</v>
      </c>
      <c r="AP58" s="47"/>
      <c r="AQ58" s="47"/>
      <c r="AR58" s="47"/>
      <c r="AS58" s="47"/>
      <c r="AT58" s="47"/>
      <c r="AU58" s="47"/>
      <c r="AV58" s="47"/>
      <c r="AW58" s="47"/>
      <c r="AX58" s="47"/>
      <c r="AY58" s="47"/>
      <c r="AZ58" s="47"/>
      <c r="BA58" s="47"/>
      <c r="BB58" s="47"/>
      <c r="BC58" s="47"/>
      <c r="BD58" s="47"/>
      <c r="BE58" s="47"/>
      <c r="BF58" s="25">
        <f t="shared" si="3"/>
        <v>229.79999999999998</v>
      </c>
      <c r="BG58" s="26" t="s">
        <v>180</v>
      </c>
      <c r="BH58" s="26"/>
    </row>
    <row r="59" spans="1:60" s="6" customFormat="1" ht="318.75" x14ac:dyDescent="0.3">
      <c r="A59" s="22" t="s">
        <v>181</v>
      </c>
      <c r="B59" s="23" t="s">
        <v>182</v>
      </c>
      <c r="C59" s="24" t="str">
        <f t="shared" si="2"/>
        <v>22 3 01 40070</v>
      </c>
      <c r="D59" s="24" t="s">
        <v>85</v>
      </c>
      <c r="E59" s="46"/>
      <c r="F59" s="46"/>
      <c r="G59" s="46"/>
      <c r="H59" s="47"/>
      <c r="I59" s="47"/>
      <c r="J59" s="47"/>
      <c r="K59" s="47"/>
      <c r="L59" s="47"/>
      <c r="M59" s="47"/>
      <c r="N59" s="47"/>
      <c r="O59" s="47"/>
      <c r="P59" s="47"/>
      <c r="Q59" s="47"/>
      <c r="R59" s="47"/>
      <c r="S59" s="47"/>
      <c r="T59" s="47"/>
      <c r="U59" s="47"/>
      <c r="V59" s="47"/>
      <c r="W59" s="47"/>
      <c r="X59" s="47"/>
      <c r="Y59" s="47"/>
      <c r="Z59" s="47"/>
      <c r="AA59" s="47"/>
      <c r="AB59" s="47"/>
      <c r="AC59" s="47"/>
      <c r="AD59" s="47"/>
      <c r="AE59" s="47"/>
      <c r="AF59" s="47"/>
      <c r="AG59" s="47"/>
      <c r="AH59" s="47"/>
      <c r="AI59" s="47"/>
      <c r="AJ59" s="47"/>
      <c r="AK59" s="47"/>
      <c r="AL59" s="47"/>
      <c r="AM59" s="47"/>
      <c r="AN59" s="47"/>
      <c r="AO59" s="47"/>
      <c r="AP59" s="47"/>
      <c r="AQ59" s="47"/>
      <c r="AR59" s="47"/>
      <c r="AS59" s="47"/>
      <c r="AT59" s="47"/>
      <c r="AU59" s="47">
        <v>25840.91516</v>
      </c>
      <c r="AV59" s="47"/>
      <c r="AW59" s="47"/>
      <c r="AX59" s="47">
        <v>13729.1913</v>
      </c>
      <c r="AY59" s="47"/>
      <c r="AZ59" s="47"/>
      <c r="BA59" s="47">
        <v>6575.7788</v>
      </c>
      <c r="BB59" s="47"/>
      <c r="BC59" s="47"/>
      <c r="BD59" s="47"/>
      <c r="BE59" s="47"/>
      <c r="BF59" s="25">
        <f t="shared" si="3"/>
        <v>46145.885260000003</v>
      </c>
      <c r="BG59" s="26" t="s">
        <v>183</v>
      </c>
      <c r="BH59" s="26"/>
    </row>
    <row r="60" spans="1:60" s="6" customFormat="1" ht="300" x14ac:dyDescent="0.3">
      <c r="A60" s="64" t="s">
        <v>184</v>
      </c>
      <c r="B60" s="65" t="s">
        <v>185</v>
      </c>
      <c r="C60" s="66" t="str">
        <f t="shared" si="2"/>
        <v>22 3 03 40070</v>
      </c>
      <c r="D60" s="66" t="s">
        <v>85</v>
      </c>
      <c r="E60" s="67"/>
      <c r="F60" s="67"/>
      <c r="G60" s="67"/>
      <c r="H60" s="68"/>
      <c r="I60" s="68"/>
      <c r="J60" s="68"/>
      <c r="K60" s="68"/>
      <c r="L60" s="68"/>
      <c r="M60" s="68"/>
      <c r="N60" s="68"/>
      <c r="O60" s="68"/>
      <c r="P60" s="68"/>
      <c r="Q60" s="68"/>
      <c r="R60" s="68"/>
      <c r="S60" s="68"/>
      <c r="T60" s="68"/>
      <c r="U60" s="68"/>
      <c r="V60" s="68"/>
      <c r="W60" s="68"/>
      <c r="X60" s="68"/>
      <c r="Y60" s="68"/>
      <c r="Z60" s="68"/>
      <c r="AA60" s="68"/>
      <c r="AB60" s="68"/>
      <c r="AC60" s="68"/>
      <c r="AD60" s="68"/>
      <c r="AE60" s="68"/>
      <c r="AF60" s="68"/>
      <c r="AG60" s="68"/>
      <c r="AH60" s="68"/>
      <c r="AI60" s="68"/>
      <c r="AJ60" s="68"/>
      <c r="AK60" s="68"/>
      <c r="AL60" s="68"/>
      <c r="AM60" s="68"/>
      <c r="AN60" s="68"/>
      <c r="AO60" s="68"/>
      <c r="AP60" s="68"/>
      <c r="AQ60" s="68"/>
      <c r="AR60" s="68"/>
      <c r="AS60" s="68"/>
      <c r="AT60" s="68">
        <v>603.9</v>
      </c>
      <c r="AU60" s="68"/>
      <c r="AV60" s="68"/>
      <c r="AW60" s="68"/>
      <c r="AX60" s="68"/>
      <c r="AY60" s="68"/>
      <c r="AZ60" s="68"/>
      <c r="BA60" s="68"/>
      <c r="BB60" s="68"/>
      <c r="BC60" s="68"/>
      <c r="BD60" s="68"/>
      <c r="BE60" s="68"/>
      <c r="BF60" s="69">
        <f t="shared" si="3"/>
        <v>603.9</v>
      </c>
      <c r="BG60" s="26" t="s">
        <v>186</v>
      </c>
      <c r="BH60" s="26"/>
    </row>
    <row r="61" spans="1:60" s="6" customFormat="1" ht="18.75" x14ac:dyDescent="0.3">
      <c r="A61" s="70"/>
      <c r="B61" s="71" t="s">
        <v>56</v>
      </c>
      <c r="C61" s="72" t="str">
        <f t="shared" si="2"/>
        <v xml:space="preserve">   </v>
      </c>
      <c r="D61" s="73"/>
      <c r="E61" s="74">
        <v>184882.23454</v>
      </c>
      <c r="F61" s="74">
        <v>4837.4160099999999</v>
      </c>
      <c r="G61" s="74">
        <v>3468.0659999999998</v>
      </c>
      <c r="H61" s="75">
        <v>14145.36363</v>
      </c>
      <c r="I61" s="75">
        <v>6857.7020000000002</v>
      </c>
      <c r="J61" s="75">
        <v>5960.2424300000002</v>
      </c>
      <c r="K61" s="75">
        <v>8245.2410199999995</v>
      </c>
      <c r="L61" s="75">
        <v>5661.56</v>
      </c>
      <c r="M61" s="75">
        <v>4848.0959999999995</v>
      </c>
      <c r="N61" s="75">
        <v>511216.18838000001</v>
      </c>
      <c r="O61" s="75">
        <v>93586.140610000002</v>
      </c>
      <c r="P61" s="75">
        <v>70267.628630000007</v>
      </c>
      <c r="Q61" s="75">
        <v>7227.59238</v>
      </c>
      <c r="R61" s="75">
        <v>1131.8699999999999</v>
      </c>
      <c r="S61" s="75">
        <v>2533.7800000000002</v>
      </c>
      <c r="T61" s="75">
        <v>45697.919179999997</v>
      </c>
      <c r="U61" s="75">
        <v>1700.69</v>
      </c>
      <c r="V61" s="75">
        <v>451.82326</v>
      </c>
      <c r="W61" s="75">
        <v>433.43099999999998</v>
      </c>
      <c r="X61" s="75">
        <v>84120.875750000007</v>
      </c>
      <c r="Y61" s="75">
        <v>1713.07</v>
      </c>
      <c r="Z61" s="75">
        <v>871</v>
      </c>
      <c r="AA61" s="75">
        <v>40462.019890000003</v>
      </c>
      <c r="AB61" s="75">
        <v>441.39</v>
      </c>
      <c r="AC61" s="75">
        <v>30708.95</v>
      </c>
      <c r="AD61" s="75">
        <v>1014.58</v>
      </c>
      <c r="AE61" s="75">
        <v>5677.1414000000004</v>
      </c>
      <c r="AF61" s="75">
        <v>2631.3</v>
      </c>
      <c r="AG61" s="75">
        <v>258</v>
      </c>
      <c r="AH61" s="75"/>
      <c r="AI61" s="75">
        <v>221</v>
      </c>
      <c r="AJ61" s="75">
        <v>260</v>
      </c>
      <c r="AK61" s="75"/>
      <c r="AL61" s="75">
        <v>5265.71</v>
      </c>
      <c r="AM61" s="75"/>
      <c r="AN61" s="75">
        <v>3646.415</v>
      </c>
      <c r="AO61" s="75">
        <v>6712.1859999999997</v>
      </c>
      <c r="AP61" s="75"/>
      <c r="AQ61" s="75">
        <v>5106.2795400000005</v>
      </c>
      <c r="AR61" s="75">
        <v>569.37841000000003</v>
      </c>
      <c r="AS61" s="75">
        <v>891.19</v>
      </c>
      <c r="AT61" s="75">
        <v>6874.1032699999996</v>
      </c>
      <c r="AU61" s="75">
        <v>25990.73516</v>
      </c>
      <c r="AV61" s="75"/>
      <c r="AW61" s="75">
        <v>284.98424</v>
      </c>
      <c r="AX61" s="75">
        <v>13729.1913</v>
      </c>
      <c r="AY61" s="75">
        <v>3225.3119999999999</v>
      </c>
      <c r="AZ61" s="75"/>
      <c r="BA61" s="75">
        <v>7805.2287999999999</v>
      </c>
      <c r="BB61" s="75">
        <v>2250.366</v>
      </c>
      <c r="BC61" s="75"/>
      <c r="BD61" s="75"/>
      <c r="BE61" s="75"/>
      <c r="BF61" s="75">
        <f t="shared" si="3"/>
        <v>1223883.3918299999</v>
      </c>
      <c r="BG61" s="33"/>
      <c r="BH61" s="33"/>
    </row>
    <row r="62" spans="1:60" s="6" customFormat="1" ht="37.5" x14ac:dyDescent="0.3">
      <c r="A62" s="28"/>
      <c r="B62" s="29" t="s">
        <v>187</v>
      </c>
      <c r="C62" s="30" t="str">
        <f t="shared" si="2"/>
        <v xml:space="preserve">   </v>
      </c>
      <c r="D62" s="31"/>
      <c r="E62" s="49">
        <v>163719.09541000001</v>
      </c>
      <c r="F62" s="49">
        <v>4837.4160099999999</v>
      </c>
      <c r="G62" s="49">
        <v>3468.0659999999998</v>
      </c>
      <c r="H62" s="32">
        <v>14145.36363</v>
      </c>
      <c r="I62" s="32">
        <v>6857.7020000000002</v>
      </c>
      <c r="J62" s="32">
        <v>5960.2424300000002</v>
      </c>
      <c r="K62" s="32">
        <v>8245.2410199999995</v>
      </c>
      <c r="L62" s="32">
        <v>5661.56</v>
      </c>
      <c r="M62" s="32">
        <v>4848.0959999999995</v>
      </c>
      <c r="N62" s="32">
        <v>306944.35236000002</v>
      </c>
      <c r="O62" s="32">
        <v>62558.694190000002</v>
      </c>
      <c r="P62" s="32">
        <v>66802.628630000007</v>
      </c>
      <c r="Q62" s="32">
        <v>7227.59238</v>
      </c>
      <c r="R62" s="32">
        <v>1131.8699999999999</v>
      </c>
      <c r="S62" s="32">
        <v>2533.7800000000002</v>
      </c>
      <c r="T62" s="32">
        <v>45697.919179999997</v>
      </c>
      <c r="U62" s="32">
        <v>1700.69</v>
      </c>
      <c r="V62" s="32">
        <v>451.82326</v>
      </c>
      <c r="W62" s="32">
        <v>433.43099999999998</v>
      </c>
      <c r="X62" s="32">
        <v>84120.875750000007</v>
      </c>
      <c r="Y62" s="32">
        <v>1713.07</v>
      </c>
      <c r="Z62" s="32">
        <v>871</v>
      </c>
      <c r="AA62" s="32">
        <v>40445.279889999998</v>
      </c>
      <c r="AB62" s="32">
        <v>441.39</v>
      </c>
      <c r="AC62" s="32">
        <v>30708.95</v>
      </c>
      <c r="AD62" s="32">
        <v>1014.58</v>
      </c>
      <c r="AE62" s="32">
        <v>5677.1414000000004</v>
      </c>
      <c r="AF62" s="32">
        <v>2631.3</v>
      </c>
      <c r="AG62" s="32">
        <v>258</v>
      </c>
      <c r="AH62" s="32"/>
      <c r="AI62" s="32">
        <v>221</v>
      </c>
      <c r="AJ62" s="32">
        <v>260</v>
      </c>
      <c r="AK62" s="32"/>
      <c r="AL62" s="32">
        <v>5265.71</v>
      </c>
      <c r="AM62" s="32"/>
      <c r="AN62" s="32">
        <v>3646.415</v>
      </c>
      <c r="AO62" s="32">
        <v>6712.1859999999997</v>
      </c>
      <c r="AP62" s="32"/>
      <c r="AQ62" s="32">
        <v>5106.2795400000005</v>
      </c>
      <c r="AR62" s="32">
        <v>569.37841000000003</v>
      </c>
      <c r="AS62" s="32">
        <v>891.19</v>
      </c>
      <c r="AT62" s="32">
        <v>6874.1032699999996</v>
      </c>
      <c r="AU62" s="32">
        <v>25990.73516</v>
      </c>
      <c r="AV62" s="32"/>
      <c r="AW62" s="32">
        <v>284.98424</v>
      </c>
      <c r="AX62" s="32">
        <v>13729.1913</v>
      </c>
      <c r="AY62" s="32">
        <v>3225.3119999999999</v>
      </c>
      <c r="AZ62" s="32"/>
      <c r="BA62" s="32">
        <v>7805.2287999999999</v>
      </c>
      <c r="BB62" s="50">
        <v>2250.366</v>
      </c>
      <c r="BC62" s="32"/>
      <c r="BD62" s="32"/>
      <c r="BE62" s="32"/>
      <c r="BF62" s="32">
        <f t="shared" si="3"/>
        <v>963939.23025999987</v>
      </c>
      <c r="BG62" s="33"/>
      <c r="BH62" s="33"/>
    </row>
    <row r="63" spans="1:60" s="6" customFormat="1" ht="37.5" x14ac:dyDescent="0.3">
      <c r="A63" s="28"/>
      <c r="B63" s="29" t="s">
        <v>188</v>
      </c>
      <c r="C63" s="30" t="str">
        <f t="shared" si="2"/>
        <v xml:space="preserve">   </v>
      </c>
      <c r="D63" s="31"/>
      <c r="E63" s="49">
        <v>21163.13913</v>
      </c>
      <c r="F63" s="49"/>
      <c r="G63" s="49"/>
      <c r="H63" s="32"/>
      <c r="I63" s="32"/>
      <c r="J63" s="32"/>
      <c r="K63" s="32"/>
      <c r="L63" s="32"/>
      <c r="M63" s="32"/>
      <c r="N63" s="32"/>
      <c r="O63" s="32"/>
      <c r="P63" s="32">
        <v>3465</v>
      </c>
      <c r="Q63" s="32"/>
      <c r="R63" s="32"/>
      <c r="S63" s="32"/>
      <c r="T63" s="32"/>
      <c r="U63" s="32"/>
      <c r="V63" s="32"/>
      <c r="W63" s="32"/>
      <c r="X63" s="32"/>
      <c r="Y63" s="32"/>
      <c r="Z63" s="32"/>
      <c r="AA63" s="32">
        <v>16.739999999999998</v>
      </c>
      <c r="AB63" s="32"/>
      <c r="AC63" s="32"/>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50"/>
      <c r="BC63" s="32"/>
      <c r="BD63" s="32"/>
      <c r="BE63" s="32"/>
      <c r="BF63" s="32">
        <f t="shared" si="3"/>
        <v>24644.879130000001</v>
      </c>
      <c r="BG63" s="33"/>
      <c r="BH63" s="33"/>
    </row>
    <row r="64" spans="1:60" s="6" customFormat="1" ht="39" x14ac:dyDescent="0.35">
      <c r="A64" s="34"/>
      <c r="B64" s="35" t="s">
        <v>74</v>
      </c>
      <c r="C64" s="36" t="str">
        <f t="shared" si="2"/>
        <v xml:space="preserve">   </v>
      </c>
      <c r="D64" s="37"/>
      <c r="E64" s="51">
        <v>21163.13913</v>
      </c>
      <c r="F64" s="51"/>
      <c r="G64" s="51"/>
      <c r="H64" s="21"/>
      <c r="I64" s="21"/>
      <c r="J64" s="21"/>
      <c r="K64" s="21"/>
      <c r="L64" s="21"/>
      <c r="M64" s="21"/>
      <c r="N64" s="21"/>
      <c r="O64" s="21"/>
      <c r="P64" s="21">
        <v>3465</v>
      </c>
      <c r="Q64" s="21"/>
      <c r="R64" s="21"/>
      <c r="S64" s="21"/>
      <c r="T64" s="21"/>
      <c r="U64" s="21"/>
      <c r="V64" s="21"/>
      <c r="W64" s="21"/>
      <c r="X64" s="21"/>
      <c r="Y64" s="21"/>
      <c r="Z64" s="21"/>
      <c r="AA64" s="21">
        <v>16.739999999999998</v>
      </c>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52"/>
      <c r="BC64" s="21"/>
      <c r="BD64" s="21"/>
      <c r="BE64" s="21"/>
      <c r="BF64" s="21">
        <f t="shared" si="3"/>
        <v>24644.879130000001</v>
      </c>
      <c r="BG64" s="38"/>
      <c r="BH64" s="38"/>
    </row>
    <row r="65" spans="1:60" s="6" customFormat="1" ht="58.5" x14ac:dyDescent="0.35">
      <c r="A65" s="34"/>
      <c r="B65" s="35" t="s">
        <v>102</v>
      </c>
      <c r="C65" s="36" t="str">
        <f t="shared" si="2"/>
        <v xml:space="preserve">   </v>
      </c>
      <c r="D65" s="37"/>
      <c r="E65" s="51"/>
      <c r="F65" s="51"/>
      <c r="G65" s="51"/>
      <c r="H65" s="21"/>
      <c r="I65" s="21"/>
      <c r="J65" s="21"/>
      <c r="K65" s="21"/>
      <c r="L65" s="21"/>
      <c r="M65" s="21"/>
      <c r="N65" s="21">
        <v>204271.83601999999</v>
      </c>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52"/>
      <c r="BC65" s="21"/>
      <c r="BD65" s="21"/>
      <c r="BE65" s="21"/>
      <c r="BF65" s="21">
        <f t="shared" si="3"/>
        <v>204271.83601999999</v>
      </c>
      <c r="BG65" s="38"/>
      <c r="BH65" s="38"/>
    </row>
    <row r="66" spans="1:60" s="6" customFormat="1" ht="58.5" x14ac:dyDescent="0.35">
      <c r="A66" s="34"/>
      <c r="B66" s="35" t="s">
        <v>103</v>
      </c>
      <c r="C66" s="36" t="str">
        <f t="shared" si="2"/>
        <v xml:space="preserve">   </v>
      </c>
      <c r="D66" s="37"/>
      <c r="E66" s="51"/>
      <c r="F66" s="51"/>
      <c r="G66" s="51"/>
      <c r="H66" s="21"/>
      <c r="I66" s="21"/>
      <c r="J66" s="21"/>
      <c r="K66" s="21"/>
      <c r="L66" s="21"/>
      <c r="M66" s="21"/>
      <c r="N66" s="21"/>
      <c r="O66" s="21">
        <v>31027.44642</v>
      </c>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52"/>
      <c r="BC66" s="21"/>
      <c r="BD66" s="21"/>
      <c r="BE66" s="21"/>
      <c r="BF66" s="21">
        <f t="shared" si="3"/>
        <v>31027.44642</v>
      </c>
      <c r="BG66" s="38"/>
      <c r="BH66" s="38"/>
    </row>
    <row r="67" spans="1:60"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44" t="s">
        <v>62</v>
      </c>
    </row>
    <row r="68" spans="1:60"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row>
    <row r="69" spans="1:60"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row>
    <row r="70" spans="1:60"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row>
    <row r="71" spans="1:60"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row>
    <row r="72" spans="1:60"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row>
    <row r="73" spans="1:60"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row>
    <row r="74" spans="1:60"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row>
    <row r="75" spans="1:60"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row>
    <row r="76" spans="1:60"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row>
    <row r="77" spans="1:60"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row>
    <row r="78" spans="1:60"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row>
    <row r="79" spans="1:60"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row>
    <row r="80" spans="1:60"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row>
    <row r="81" spans="2:58"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row>
    <row r="82" spans="2:58"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row>
    <row r="83" spans="2:58"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row>
    <row r="84" spans="2:58"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row>
    <row r="85" spans="2:58"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row>
    <row r="86" spans="2:58"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row>
    <row r="87" spans="2:58"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row>
    <row r="88" spans="2:58"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row>
    <row r="89" spans="2:58"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row>
    <row r="90" spans="2:58"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row>
    <row r="91" spans="2:58"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row>
    <row r="92" spans="2:58"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row>
    <row r="93" spans="2:58"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row>
    <row r="94" spans="2:58"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row>
    <row r="95" spans="2:58"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row>
    <row r="96" spans="2:58"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row>
    <row r="97" spans="2:58"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row>
    <row r="98" spans="2:58"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row>
    <row r="99" spans="2:58"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row>
    <row r="100" spans="2:58"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row>
    <row r="101" spans="2:58"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row>
    <row r="102" spans="2:58"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row>
    <row r="103" spans="2:58"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row>
    <row r="104" spans="2:58"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row>
    <row r="105" spans="2:58"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row>
    <row r="106" spans="2:58"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row>
    <row r="107" spans="2:58"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row>
    <row r="108" spans="2:58"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row>
    <row r="109" spans="2:58"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row>
    <row r="110" spans="2:58"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row>
    <row r="111" spans="2:58"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row>
    <row r="112" spans="2:58"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row>
    <row r="113" spans="2:58"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row>
    <row r="114" spans="2:58"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row>
    <row r="115" spans="2:58"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row>
    <row r="116" spans="2:58"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row>
    <row r="117" spans="2:58"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row>
    <row r="118" spans="2:58"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row>
    <row r="119" spans="2:58"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row>
    <row r="120" spans="2:58"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row>
    <row r="121" spans="2:58"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row>
    <row r="122" spans="2:58"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row>
    <row r="123" spans="2:58"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row>
    <row r="124" spans="2:58"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row>
    <row r="125" spans="2:58"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row>
    <row r="126" spans="2:58"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row>
    <row r="127" spans="2:58"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row>
    <row r="128" spans="2:58"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row>
    <row r="129" spans="2:58"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row>
    <row r="130" spans="2:58"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row>
    <row r="131" spans="2:58"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row>
    <row r="132" spans="2:58"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row>
    <row r="133" spans="2:58"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row>
    <row r="134" spans="2:58"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row>
    <row r="135" spans="2:58"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row>
    <row r="136" spans="2:58"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row>
    <row r="137" spans="2:58"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row>
    <row r="138" spans="2:58"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row>
    <row r="139" spans="2:58"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row>
    <row r="140" spans="2:58" x14ac:dyDescent="0.25">
      <c r="B140" s="4"/>
      <c r="C140" s="2"/>
      <c r="D140" s="14"/>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row>
    <row r="141" spans="2:58" x14ac:dyDescent="0.25">
      <c r="B141" s="4"/>
      <c r="C141" s="2"/>
      <c r="D141" s="14"/>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row>
    <row r="142" spans="2:58" x14ac:dyDescent="0.25">
      <c r="B142" s="4"/>
      <c r="C142" s="2"/>
      <c r="D142" s="14"/>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row>
    <row r="143" spans="2:58" x14ac:dyDescent="0.25">
      <c r="B143" s="4"/>
      <c r="C143" s="2"/>
      <c r="D143" s="14"/>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row>
    <row r="144" spans="2:58" x14ac:dyDescent="0.25">
      <c r="B144" s="4"/>
      <c r="C144" s="2"/>
      <c r="D144" s="14"/>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row>
    <row r="145" spans="2:58" x14ac:dyDescent="0.25">
      <c r="B145" s="4"/>
      <c r="C145" s="2"/>
      <c r="D145" s="14"/>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row>
    <row r="146" spans="2:58" x14ac:dyDescent="0.25">
      <c r="B146" s="4"/>
      <c r="C146" s="2"/>
      <c r="D146" s="14"/>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row>
    <row r="147" spans="2:58"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row>
    <row r="148" spans="2:58"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row>
    <row r="149" spans="2:58"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row>
    <row r="150" spans="2:58"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row>
    <row r="151" spans="2:58"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row>
    <row r="152" spans="2:58"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row>
    <row r="153" spans="2:58"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row>
    <row r="154" spans="2:58"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row>
    <row r="155" spans="2:58"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row>
    <row r="156" spans="2:58"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row>
    <row r="157" spans="2:58"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row>
    <row r="158" spans="2:58"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row>
    <row r="159" spans="2:58"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row>
    <row r="160" spans="2:58"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row>
    <row r="161" spans="4:58"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row>
    <row r="162" spans="4:58"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row>
    <row r="163" spans="4:58"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row>
    <row r="164" spans="4:58"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row>
    <row r="165" spans="4:58"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row>
    <row r="166" spans="4:58"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row>
    <row r="167" spans="4:58"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row>
    <row r="168" spans="4:58"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row>
    <row r="169" spans="4:58"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row>
    <row r="170" spans="4:58"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row>
    <row r="171" spans="4:58"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row>
    <row r="172" spans="4:58"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row>
    <row r="173" spans="4:58"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row>
    <row r="174" spans="4:58"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row>
    <row r="175" spans="4:58"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row>
    <row r="176" spans="4:58"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row>
    <row r="177" spans="4:58"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row>
    <row r="178" spans="4:58"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row>
    <row r="179" spans="4:58"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row>
    <row r="180" spans="4:58"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row>
    <row r="181" spans="4:58"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row>
    <row r="182" spans="4:58"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row>
    <row r="183" spans="4:58"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row>
    <row r="184" spans="4:58"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row>
    <row r="185" spans="4:58"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row>
    <row r="186" spans="4:58"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row>
    <row r="187" spans="4:58"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row>
    <row r="188" spans="4:58"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row>
    <row r="189" spans="4:58"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row>
    <row r="190" spans="4:58"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row>
    <row r="191" spans="4:58"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row>
    <row r="192" spans="4:58"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row>
    <row r="193" spans="4:58"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row>
    <row r="194" spans="4:58"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row>
    <row r="195" spans="4:58"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row>
    <row r="196" spans="4:58"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row>
    <row r="197" spans="4:58"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row>
    <row r="198" spans="4:58"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row>
    <row r="199" spans="4:58"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row>
    <row r="200" spans="4:58"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row>
    <row r="201" spans="4:58"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row>
    <row r="202" spans="4:58"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row>
    <row r="203" spans="4:58"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row>
    <row r="204" spans="4:58"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row>
    <row r="205" spans="4:58"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row>
    <row r="206" spans="4:58"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row>
    <row r="207" spans="4:58"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row>
    <row r="208" spans="4:58"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row>
    <row r="209" spans="4:58"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row>
    <row r="210" spans="4:58"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row>
    <row r="211" spans="4:58"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row>
    <row r="212" spans="4:58"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row>
    <row r="213" spans="4:58"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row>
    <row r="214" spans="4:58"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row>
    <row r="215" spans="4:58"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row>
    <row r="216" spans="4:58"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row>
    <row r="217" spans="4:58"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row>
    <row r="218" spans="4:58"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row>
    <row r="219" spans="4:58"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row>
    <row r="220" spans="4:58"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row>
    <row r="221" spans="4:58"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row>
    <row r="222" spans="4:58"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row>
    <row r="223" spans="4:58"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row>
    <row r="224" spans="4:58"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row>
    <row r="225" spans="4:58"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row>
    <row r="226" spans="4:58"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row>
    <row r="227" spans="4:58"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row>
    <row r="228" spans="4:58"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row>
    <row r="229" spans="4:58"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row>
    <row r="230" spans="4:58"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row>
    <row r="231" spans="4:58"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row>
    <row r="232" spans="4:58"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row>
    <row r="233" spans="4:58"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row>
    <row r="234" spans="4:58"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row>
    <row r="235" spans="4:58"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row>
    <row r="236" spans="4:58"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row>
    <row r="237" spans="4:58"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row>
    <row r="238" spans="4:58"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row>
    <row r="239" spans="4:58"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row>
    <row r="240" spans="4:58"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row>
    <row r="241" spans="4:58"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row>
    <row r="242" spans="4:58"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row>
    <row r="243" spans="4:58"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row>
    <row r="244" spans="4:58"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row>
    <row r="245" spans="4:58"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row>
    <row r="246" spans="4:58"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row>
    <row r="247" spans="4:58"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row>
    <row r="248" spans="4:58"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row>
    <row r="249" spans="4:58"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row>
    <row r="250" spans="4:58"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row>
    <row r="251" spans="4:58"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row>
    <row r="252" spans="4:58"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row>
    <row r="253" spans="4:58"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row>
    <row r="254" spans="4:58"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row>
    <row r="255" spans="4:58"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row>
    <row r="256" spans="4:58"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row>
    <row r="257" spans="4:58"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row>
    <row r="258" spans="4:58"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row>
    <row r="259" spans="4:58"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row>
    <row r="260" spans="4:58"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row>
    <row r="261" spans="4:58"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row>
    <row r="262" spans="4:58"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row>
    <row r="263" spans="4:58"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row>
    <row r="264" spans="4:58"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row>
    <row r="265" spans="4:58"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row>
    <row r="266" spans="4:58"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row>
    <row r="267" spans="4:58"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row>
    <row r="268" spans="4:58"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row>
    <row r="269" spans="4:58"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row>
    <row r="270" spans="4:58"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row>
    <row r="271" spans="4:58"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row>
    <row r="272" spans="4:58"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row>
    <row r="273" spans="4:58"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row>
    <row r="274" spans="4:58"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row>
    <row r="275" spans="4:58"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row>
    <row r="276" spans="4:58"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row>
    <row r="277" spans="4:58"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row>
    <row r="278" spans="4:58"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row>
    <row r="279" spans="4:58"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row>
    <row r="280" spans="4:58"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row>
    <row r="281" spans="4:58"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row>
    <row r="282" spans="4:58"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row>
    <row r="283" spans="4:58"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row>
    <row r="284" spans="4:58"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row>
    <row r="285" spans="4:58"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row>
    <row r="286" spans="4:58"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row>
    <row r="287" spans="4:58"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row>
    <row r="288" spans="4:58"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row>
    <row r="289" spans="4:58"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row>
    <row r="290" spans="4:58"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row>
    <row r="291" spans="4:58"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row>
    <row r="292" spans="4:58"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row>
    <row r="293" spans="4:58"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row>
    <row r="294" spans="4:58"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row>
    <row r="295" spans="4:58"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row>
    <row r="296" spans="4:58"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row>
    <row r="297" spans="4:58"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row>
    <row r="298" spans="4:58"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row>
    <row r="299" spans="4:58"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row>
    <row r="300" spans="4:58"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row>
    <row r="301" spans="4:58"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row>
    <row r="302" spans="4:58"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row>
    <row r="303" spans="4:58"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row>
    <row r="304" spans="4:58"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row>
    <row r="305" spans="4:58"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row>
    <row r="306" spans="4:58"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row>
    <row r="307" spans="4:58"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row>
    <row r="308" spans="4:58"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row>
    <row r="309" spans="4:58"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row>
    <row r="310" spans="4:58"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row>
    <row r="311" spans="4:58"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row>
    <row r="312" spans="4:58"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row>
    <row r="313" spans="4:58"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row>
    <row r="314" spans="4:58"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row>
    <row r="315" spans="4:58"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row>
    <row r="316" spans="4:58"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row>
    <row r="317" spans="4:58"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row>
    <row r="318" spans="4:58"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row>
    <row r="319" spans="4:58"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row>
    <row r="320" spans="4:58"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row>
    <row r="321" spans="4:58"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row>
    <row r="322" spans="4:58"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row>
    <row r="323" spans="4:58"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row>
    <row r="324" spans="4:58"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row>
    <row r="325" spans="4:58"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row>
    <row r="326" spans="4:58"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row>
    <row r="327" spans="4:58"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row>
    <row r="328" spans="4:58"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row>
    <row r="329" spans="4:58"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row>
    <row r="330" spans="4:58"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row>
    <row r="331" spans="4:58"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row>
    <row r="332" spans="4:58"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row>
    <row r="333" spans="4:58"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row>
    <row r="334" spans="4:58"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row>
    <row r="335" spans="4:58"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row>
    <row r="336" spans="4:58"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row>
    <row r="337" spans="4:58"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row>
    <row r="338" spans="4:58"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row>
    <row r="339" spans="4:58"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row>
    <row r="340" spans="4:58"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row>
    <row r="341" spans="4:58"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row>
    <row r="342" spans="4:58"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row>
    <row r="343" spans="4:58"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row>
    <row r="344" spans="4:58"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row>
    <row r="345" spans="4:58"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row>
    <row r="346" spans="4:58"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row>
    <row r="347" spans="4:58"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row>
    <row r="348" spans="4:58"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row>
    <row r="349" spans="4:58"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row>
    <row r="350" spans="4:58"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row>
    <row r="351" spans="4:58"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row>
    <row r="352" spans="4:58"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row>
    <row r="353" spans="4:58"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row>
    <row r="354" spans="4:58"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row>
    <row r="355" spans="4:58"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row>
    <row r="356" spans="4:58"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row>
    <row r="357" spans="4:58"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row>
    <row r="358" spans="4:58"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row>
    <row r="359" spans="4:58"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row>
    <row r="360" spans="4:58"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row>
    <row r="361" spans="4:58"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row>
    <row r="362" spans="4:58"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row>
    <row r="363" spans="4:58"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row>
    <row r="364" spans="4:58"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row>
    <row r="365" spans="4:58"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row>
    <row r="366" spans="4:58"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row>
    <row r="367" spans="4:58"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row>
    <row r="368" spans="4:58"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row>
    <row r="369" spans="4:58"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row>
    <row r="370" spans="4:58"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row>
    <row r="371" spans="4:58"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row>
    <row r="372" spans="4:58"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row>
    <row r="373" spans="4:58"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row>
    <row r="374" spans="4:58"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row>
    <row r="375" spans="4:58"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row>
    <row r="376" spans="4:58"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row>
    <row r="377" spans="4:58"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row>
    <row r="378" spans="4:58"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row>
    <row r="379" spans="4:58"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row>
    <row r="380" spans="4:58"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row>
    <row r="381" spans="4:58"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row>
    <row r="382" spans="4:58"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row>
    <row r="383" spans="4:58"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row>
    <row r="384" spans="4:58"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row>
    <row r="385" spans="4:58"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row>
    <row r="386" spans="4:58"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row>
    <row r="387" spans="4:58"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row>
    <row r="388" spans="4:58"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row>
    <row r="389" spans="4:58"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row>
    <row r="390" spans="4:58"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row>
    <row r="391" spans="4:58"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row>
    <row r="392" spans="4:58"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row>
    <row r="393" spans="4:58"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row>
    <row r="394" spans="4:58"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row>
    <row r="395" spans="4:58"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row>
    <row r="396" spans="4:58"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row>
    <row r="397" spans="4:58"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row>
    <row r="398" spans="4:58"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row>
    <row r="399" spans="4:58"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row>
    <row r="400" spans="4:58"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row>
    <row r="401" spans="4:58"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row>
    <row r="402" spans="4:58"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row>
    <row r="403" spans="4:58"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row>
    <row r="404" spans="4:58"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row>
    <row r="405" spans="4:58"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row>
    <row r="406" spans="4:58"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row>
    <row r="407" spans="4:58"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row>
    <row r="408" spans="4:58"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row>
    <row r="409" spans="4:58"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row>
    <row r="410" spans="4:58"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row>
    <row r="411" spans="4:58"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row>
    <row r="412" spans="4:58"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row>
    <row r="413" spans="4:58"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row>
    <row r="414" spans="4:58"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row>
    <row r="415" spans="4:58"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row>
    <row r="416" spans="4:58"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row>
    <row r="417" spans="4:58"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row>
    <row r="418" spans="4:58"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row>
    <row r="419" spans="4:58"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row>
    <row r="420" spans="4:58"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row>
    <row r="421" spans="4:58"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row>
    <row r="422" spans="4:58"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row>
    <row r="423" spans="4:58"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row>
    <row r="424" spans="4:58"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row>
    <row r="425" spans="4:58"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row>
    <row r="426" spans="4:58"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row>
    <row r="427" spans="4:58"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row>
    <row r="428" spans="4:58"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row>
    <row r="429" spans="4:58"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row>
    <row r="430" spans="4:58"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row>
    <row r="431" spans="4:58"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row>
    <row r="432" spans="4:58"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row>
    <row r="433" spans="4:58"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row>
    <row r="434" spans="4:58"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row>
    <row r="435" spans="4:58"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row>
    <row r="436" spans="4:58"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row>
    <row r="437" spans="4:58"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row>
    <row r="438" spans="4:58"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row>
    <row r="439" spans="4:58"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row>
    <row r="440" spans="4:58"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row>
    <row r="441" spans="4:58"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row>
    <row r="442" spans="4:58"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row>
    <row r="443" spans="4:58"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row>
    <row r="444" spans="4:58"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row>
    <row r="445" spans="4:58"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row>
    <row r="446" spans="4:58"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row>
    <row r="447" spans="4:58"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row>
    <row r="448" spans="4:58"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row>
    <row r="449" spans="4:58"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row>
    <row r="450" spans="4:58"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row>
    <row r="451" spans="4:58"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row>
    <row r="452" spans="4:58"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row>
    <row r="453" spans="4:58"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row>
    <row r="454" spans="4:58"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row>
    <row r="455" spans="4:58"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row>
    <row r="456" spans="4:58"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row>
    <row r="457" spans="4:58"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row>
    <row r="458" spans="4:58"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row>
    <row r="459" spans="4:58"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row>
    <row r="460" spans="4:58"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row>
    <row r="461" spans="4:58"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row>
    <row r="462" spans="4:58"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row>
    <row r="463" spans="4:58"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row>
    <row r="464" spans="4:58"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row>
    <row r="465" spans="4:58"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row>
    <row r="466" spans="4:58"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row>
    <row r="467" spans="4:58"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row>
    <row r="468" spans="4:58"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row>
    <row r="469" spans="4:58"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row>
    <row r="470" spans="4:58"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row>
    <row r="471" spans="4:58"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row>
    <row r="472" spans="4:58"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row>
    <row r="473" spans="4:58"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row>
    <row r="474" spans="4:58"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row>
    <row r="475" spans="4:58"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row>
    <row r="476" spans="4:58"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row>
    <row r="477" spans="4:58"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row>
    <row r="478" spans="4:58"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row>
    <row r="479" spans="4:58"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row>
    <row r="480" spans="4:58"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row>
    <row r="481" spans="4:58"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row>
    <row r="482" spans="4:58"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row>
    <row r="483" spans="4:58"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row>
    <row r="484" spans="4:58"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row>
    <row r="485" spans="4:58"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row>
    <row r="486" spans="4:58"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row>
    <row r="487" spans="4:58"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row>
    <row r="488" spans="4:58"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row>
    <row r="489" spans="4:58"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row>
    <row r="490" spans="4:58"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row>
    <row r="491" spans="4:58"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row>
    <row r="492" spans="4:58"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row>
    <row r="493" spans="4:58"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row>
    <row r="494" spans="4:58"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row>
    <row r="495" spans="4:58"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row>
    <row r="496" spans="4:58"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row>
    <row r="497" spans="4:58"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row>
    <row r="498" spans="4:58"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row>
    <row r="499" spans="4:58"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row>
    <row r="500" spans="4:58"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row>
    <row r="501" spans="4:58"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row>
    <row r="502" spans="4:58"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row>
    <row r="503" spans="4:58"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row>
    <row r="504" spans="4:58"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row>
    <row r="505" spans="4:58"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row>
    <row r="506" spans="4:58"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row>
    <row r="507" spans="4:58"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row>
    <row r="508" spans="4:58"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row>
    <row r="509" spans="4:58"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row>
    <row r="510" spans="4:58"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row>
    <row r="511" spans="4:58"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row>
    <row r="512" spans="4:58"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row>
    <row r="513" spans="4:58"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row>
    <row r="514" spans="4:58"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row>
    <row r="515" spans="4:58"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row>
    <row r="516" spans="4:58"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row>
    <row r="517" spans="4:58"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row>
    <row r="518" spans="4:58"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row>
    <row r="519" spans="4:58"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row>
    <row r="520" spans="4:58"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row>
    <row r="521" spans="4:58"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row>
    <row r="522" spans="4:58"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row>
    <row r="523" spans="4:58"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row>
    <row r="524" spans="4:58"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row>
    <row r="525" spans="4:58"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row>
    <row r="526" spans="4:58"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row>
    <row r="527" spans="4:58"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row>
    <row r="528" spans="4:58"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row>
    <row r="529" spans="4:58"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row>
    <row r="530" spans="4:58"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row>
    <row r="531" spans="4:58"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row>
    <row r="532" spans="4:58"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row>
    <row r="533" spans="4:58"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row>
    <row r="534" spans="4:58"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row>
    <row r="535" spans="4:58"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row>
    <row r="536" spans="4:58"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row>
    <row r="537" spans="4:58"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row>
    <row r="538" spans="4:58"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row>
    <row r="539" spans="4:58"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row>
    <row r="540" spans="4:58"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row>
    <row r="541" spans="4:58"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row>
    <row r="542" spans="4:58"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row>
    <row r="543" spans="4:58"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row>
    <row r="544" spans="4:58"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row>
    <row r="545" spans="4:58"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row>
    <row r="546" spans="4:58"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row>
    <row r="547" spans="4:58"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row>
    <row r="548" spans="4:58"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row>
    <row r="549" spans="4:58"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row>
    <row r="550" spans="4:58"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row>
    <row r="551" spans="4:58"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row>
    <row r="552" spans="4:58"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row>
    <row r="553" spans="4:58"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row>
    <row r="554" spans="4:58"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row>
    <row r="555" spans="4:58"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row>
    <row r="556" spans="4:58"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row>
    <row r="557" spans="4:58"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row>
    <row r="558" spans="4:58"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row>
    <row r="559" spans="4:58"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row>
    <row r="560" spans="4:58"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row>
    <row r="561" spans="4:58"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row>
    <row r="562" spans="4:58"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row>
    <row r="563" spans="4:58"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row>
    <row r="564" spans="4:58"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row>
    <row r="565" spans="4:58"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row>
    <row r="566" spans="4:58"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row>
    <row r="567" spans="4:58"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row>
    <row r="568" spans="4:58"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row>
    <row r="569" spans="4:58"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row>
    <row r="570" spans="4:58"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row>
    <row r="571" spans="4:58"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row>
    <row r="572" spans="4:58"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row>
    <row r="573" spans="4:58"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row>
    <row r="574" spans="4:58"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row>
    <row r="575" spans="4:58"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row>
    <row r="576" spans="4:58"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row>
    <row r="577" spans="4:58"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row>
    <row r="578" spans="4:58"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row>
    <row r="579" spans="4:58"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row>
    <row r="580" spans="4:58"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row>
    <row r="581" spans="4:58"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row>
    <row r="582" spans="4:58"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row>
    <row r="583" spans="4:58"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row>
    <row r="584" spans="4:58"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row>
    <row r="585" spans="4:58"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row>
    <row r="586" spans="4:58"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row>
    <row r="587" spans="4:58"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row>
    <row r="588" spans="4:58"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row>
    <row r="589" spans="4:58"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row>
    <row r="590" spans="4:58"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row>
    <row r="591" spans="4:58"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row>
    <row r="592" spans="4:58"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row>
    <row r="593" spans="4:58"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row>
    <row r="594" spans="4:58"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row>
    <row r="595" spans="4:58"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row>
    <row r="596" spans="4:58"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row>
    <row r="597" spans="4:58"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row>
    <row r="598" spans="4:58"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row>
    <row r="599" spans="4:58"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row>
    <row r="600" spans="4:58"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row>
    <row r="601" spans="4:58"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row>
    <row r="602" spans="4:58"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row>
    <row r="603" spans="4:58"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row>
    <row r="604" spans="4:58"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row>
    <row r="605" spans="4:58"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row>
    <row r="606" spans="4:58"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row>
    <row r="607" spans="4:58"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row>
    <row r="608" spans="4:58"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row>
    <row r="609" spans="4:58"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row>
    <row r="610" spans="4:58"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row>
    <row r="611" spans="4:58"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row>
    <row r="612" spans="4:58"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row>
    <row r="613" spans="4:58"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row>
    <row r="614" spans="4:58"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row>
    <row r="615" spans="4:58"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row>
    <row r="616" spans="4:58"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row>
    <row r="617" spans="4:58"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row>
    <row r="618" spans="4:58"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row>
    <row r="619" spans="4:58"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row>
    <row r="620" spans="4:58"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row>
    <row r="621" spans="4:58"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row>
    <row r="622" spans="4:58"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row>
    <row r="623" spans="4:58"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row>
    <row r="624" spans="4:58"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row>
    <row r="625" spans="4:58"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row>
    <row r="626" spans="4:58"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row>
    <row r="627" spans="4:58"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row>
    <row r="628" spans="4:58"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row>
    <row r="629" spans="4:58"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row>
    <row r="630" spans="4:58"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row>
    <row r="631" spans="4:58"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row>
    <row r="632" spans="4:58"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row>
    <row r="633" spans="4:58"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row>
    <row r="634" spans="4:58"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row>
    <row r="635" spans="4:58"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row>
    <row r="636" spans="4:58"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row>
    <row r="637" spans="4:58"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row>
    <row r="638" spans="4:58"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row>
    <row r="639" spans="4:58"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row>
    <row r="640" spans="4:58"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row>
    <row r="641" spans="4:58"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row>
    <row r="642" spans="4:58"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row>
    <row r="643" spans="4:58"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row>
    <row r="644" spans="4:58"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row>
    <row r="645" spans="4:58"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row>
    <row r="646" spans="4:58"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row>
    <row r="647" spans="4:58"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row>
    <row r="648" spans="4:58"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row>
    <row r="649" spans="4:58"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row>
    <row r="650" spans="4:58"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row>
    <row r="651" spans="4:58"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row>
    <row r="652" spans="4:58"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row>
    <row r="653" spans="4:58"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row>
    <row r="654" spans="4:58"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row>
    <row r="655" spans="4:58"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row>
    <row r="656" spans="4:58"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row>
    <row r="657" spans="4:58"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row>
    <row r="658" spans="4:58"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row>
    <row r="659" spans="4:58"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row>
    <row r="660" spans="4:58"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row>
    <row r="661" spans="4:58"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row>
    <row r="662" spans="4:58"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row>
    <row r="663" spans="4:58"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row>
    <row r="664" spans="4:58"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row>
    <row r="665" spans="4:58"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row>
    <row r="666" spans="4:58"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row>
    <row r="667" spans="4:58"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row>
    <row r="668" spans="4:58"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row>
    <row r="669" spans="4:58"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row>
    <row r="670" spans="4:58"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row>
    <row r="671" spans="4:58"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row>
    <row r="672" spans="4:58"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row>
    <row r="673" spans="4:58"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row>
    <row r="674" spans="4:58"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row>
    <row r="675" spans="4:58"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row>
    <row r="676" spans="4:58"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row>
    <row r="677" spans="4:58"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row>
    <row r="678" spans="4:58"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row>
    <row r="679" spans="4:58"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row>
    <row r="680" spans="4:58"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row>
    <row r="681" spans="4:58"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row>
    <row r="682" spans="4:58"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row>
    <row r="683" spans="4:58"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row>
    <row r="684" spans="4:58"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row>
    <row r="685" spans="4:58"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row>
    <row r="686" spans="4:58"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row>
    <row r="687" spans="4:58"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row>
    <row r="688" spans="4:58"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row>
    <row r="689" spans="4:58"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row>
    <row r="690" spans="4:58"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row>
    <row r="691" spans="4:58"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row>
    <row r="692" spans="4:58"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row>
    <row r="693" spans="4:58"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row>
    <row r="694" spans="4:58"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row>
    <row r="695" spans="4:58"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row>
    <row r="696" spans="4:58"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row>
    <row r="697" spans="4:58"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row>
    <row r="698" spans="4:58"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row>
    <row r="699" spans="4:58"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row>
    <row r="700" spans="4:58"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row>
    <row r="701" spans="4:58"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row>
    <row r="702" spans="4:58"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row>
    <row r="703" spans="4:58"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row>
    <row r="704" spans="4:58"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row>
    <row r="705" spans="4:58"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row>
    <row r="706" spans="4:58"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row>
    <row r="707" spans="4:58"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row>
    <row r="708" spans="4:58"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row>
    <row r="709" spans="4:58"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row>
    <row r="710" spans="4:58"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c r="BF710" s="16"/>
    </row>
    <row r="711" spans="4:58"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c r="BF711" s="16"/>
    </row>
    <row r="712" spans="4:58"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c r="BF712" s="16"/>
    </row>
    <row r="713" spans="4:58"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c r="BE713" s="16"/>
      <c r="BF713" s="16"/>
    </row>
    <row r="714" spans="4:58"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c r="BD714" s="16"/>
      <c r="BE714" s="16"/>
      <c r="BF714" s="16"/>
    </row>
    <row r="715" spans="4:58"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c r="BD715" s="16"/>
      <c r="BE715" s="16"/>
      <c r="BF715" s="16"/>
    </row>
    <row r="716" spans="4:58"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c r="BD716" s="16"/>
      <c r="BE716" s="16"/>
      <c r="BF716" s="16"/>
    </row>
    <row r="717" spans="4:58"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c r="BD717" s="16"/>
      <c r="BE717" s="16"/>
      <c r="BF717" s="16"/>
    </row>
    <row r="718" spans="4:58"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c r="BD718" s="16"/>
      <c r="BE718" s="16"/>
      <c r="BF718" s="16"/>
    </row>
    <row r="719" spans="4:58"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c r="BA719" s="16"/>
      <c r="BB719" s="16"/>
      <c r="BC719" s="16"/>
      <c r="BD719" s="16"/>
      <c r="BE719" s="16"/>
      <c r="BF719" s="16"/>
    </row>
    <row r="720" spans="4:58"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c r="BA720" s="16"/>
      <c r="BB720" s="16"/>
      <c r="BC720" s="16"/>
      <c r="BD720" s="16"/>
      <c r="BE720" s="16"/>
      <c r="BF720" s="16"/>
    </row>
    <row r="721" spans="4:58"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c r="BA721" s="16"/>
      <c r="BB721" s="16"/>
      <c r="BC721" s="16"/>
      <c r="BD721" s="16"/>
      <c r="BE721" s="16"/>
      <c r="BF721" s="16"/>
    </row>
    <row r="722" spans="4:58"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c r="BA722" s="16"/>
      <c r="BB722" s="16"/>
      <c r="BC722" s="16"/>
      <c r="BD722" s="16"/>
      <c r="BE722" s="16"/>
      <c r="BF722" s="16"/>
    </row>
    <row r="723" spans="4:58" x14ac:dyDescent="0.25">
      <c r="D723" s="17"/>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c r="AZ723" s="16"/>
      <c r="BA723" s="16"/>
      <c r="BB723" s="16"/>
      <c r="BC723" s="16"/>
      <c r="BD723" s="16"/>
      <c r="BE723" s="16"/>
      <c r="BF723" s="16"/>
    </row>
    <row r="724" spans="4:58" x14ac:dyDescent="0.25">
      <c r="D724" s="17"/>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c r="AX724" s="16"/>
      <c r="AY724" s="16"/>
      <c r="AZ724" s="16"/>
      <c r="BA724" s="16"/>
      <c r="BB724" s="16"/>
      <c r="BC724" s="16"/>
      <c r="BD724" s="16"/>
      <c r="BE724" s="16"/>
      <c r="BF724" s="16"/>
    </row>
    <row r="725" spans="4:58" x14ac:dyDescent="0.25">
      <c r="D725" s="17"/>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c r="AX725" s="16"/>
      <c r="AY725" s="16"/>
      <c r="AZ725" s="16"/>
      <c r="BA725" s="16"/>
      <c r="BB725" s="16"/>
      <c r="BC725" s="16"/>
      <c r="BD725" s="16"/>
      <c r="BE725" s="16"/>
      <c r="BF725" s="16"/>
    </row>
    <row r="726" spans="4:58" x14ac:dyDescent="0.25">
      <c r="D726" s="17"/>
      <c r="E726" s="16"/>
      <c r="F726" s="16"/>
      <c r="G726" s="16"/>
      <c r="H726" s="16"/>
      <c r="I726" s="16"/>
      <c r="J726" s="16"/>
      <c r="K726" s="16"/>
      <c r="L726" s="16"/>
      <c r="M726" s="16"/>
      <c r="N726" s="16"/>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c r="AV726" s="16"/>
      <c r="AW726" s="16"/>
      <c r="AX726" s="16"/>
      <c r="AY726" s="16"/>
      <c r="AZ726" s="16"/>
      <c r="BA726" s="16"/>
      <c r="BB726" s="16"/>
      <c r="BC726" s="16"/>
      <c r="BD726" s="16"/>
      <c r="BE726" s="16"/>
      <c r="BF726" s="16"/>
    </row>
    <row r="727" spans="4:58" x14ac:dyDescent="0.25">
      <c r="D727" s="17"/>
      <c r="E727" s="16"/>
      <c r="F727" s="16"/>
      <c r="G727" s="16"/>
      <c r="H727" s="16"/>
      <c r="I727" s="16"/>
      <c r="J727" s="16"/>
      <c r="K727" s="16"/>
      <c r="L727" s="16"/>
      <c r="M727" s="16"/>
      <c r="N727" s="16"/>
      <c r="O727" s="16"/>
      <c r="P727" s="16"/>
      <c r="Q727" s="16"/>
      <c r="R727" s="16"/>
      <c r="S727" s="16"/>
      <c r="T727" s="16"/>
      <c r="U727" s="16"/>
      <c r="V727" s="16"/>
      <c r="W727" s="16"/>
      <c r="X727" s="16"/>
      <c r="Y727" s="16"/>
      <c r="Z727" s="16"/>
      <c r="AA727" s="16"/>
      <c r="AB727" s="16"/>
      <c r="AC727" s="16"/>
      <c r="AD727" s="16"/>
      <c r="AE727" s="16"/>
      <c r="AF727" s="16"/>
      <c r="AG727" s="16"/>
      <c r="AH727" s="16"/>
      <c r="AI727" s="16"/>
      <c r="AJ727" s="16"/>
      <c r="AK727" s="16"/>
      <c r="AL727" s="16"/>
      <c r="AM727" s="16"/>
      <c r="AN727" s="16"/>
      <c r="AO727" s="16"/>
      <c r="AP727" s="16"/>
      <c r="AQ727" s="16"/>
      <c r="AR727" s="16"/>
      <c r="AS727" s="16"/>
      <c r="AT727" s="16"/>
      <c r="AU727" s="16"/>
      <c r="AV727" s="16"/>
      <c r="AW727" s="16"/>
      <c r="AX727" s="16"/>
      <c r="AY727" s="16"/>
      <c r="AZ727" s="16"/>
      <c r="BA727" s="16"/>
      <c r="BB727" s="16"/>
      <c r="BC727" s="16"/>
      <c r="BD727" s="16"/>
      <c r="BE727" s="16"/>
      <c r="BF727" s="16"/>
    </row>
    <row r="728" spans="4:58" x14ac:dyDescent="0.25">
      <c r="D728" s="17"/>
      <c r="E728" s="16"/>
      <c r="F728" s="16"/>
      <c r="G728" s="16"/>
      <c r="H728" s="16"/>
      <c r="I728" s="16"/>
      <c r="J728" s="16"/>
      <c r="K728" s="16"/>
      <c r="L728" s="16"/>
      <c r="M728" s="16"/>
      <c r="N728" s="16"/>
      <c r="O728" s="16"/>
      <c r="P728" s="16"/>
      <c r="Q728" s="16"/>
      <c r="R728" s="16"/>
      <c r="S728" s="16"/>
      <c r="T728" s="16"/>
      <c r="U728" s="16"/>
      <c r="V728" s="16"/>
      <c r="W728" s="16"/>
      <c r="X728" s="16"/>
      <c r="Y728" s="16"/>
      <c r="Z728" s="16"/>
      <c r="AA728" s="16"/>
      <c r="AB728" s="16"/>
      <c r="AC728" s="16"/>
      <c r="AD728" s="16"/>
      <c r="AE728" s="16"/>
      <c r="AF728" s="16"/>
      <c r="AG728" s="16"/>
      <c r="AH728" s="16"/>
      <c r="AI728" s="16"/>
      <c r="AJ728" s="16"/>
      <c r="AK728" s="16"/>
      <c r="AL728" s="16"/>
      <c r="AM728" s="16"/>
      <c r="AN728" s="16"/>
      <c r="AO728" s="16"/>
      <c r="AP728" s="16"/>
      <c r="AQ728" s="16"/>
      <c r="AR728" s="16"/>
      <c r="AS728" s="16"/>
      <c r="AT728" s="16"/>
      <c r="AU728" s="16"/>
      <c r="AV728" s="16"/>
      <c r="AW728" s="16"/>
      <c r="AX728" s="16"/>
      <c r="AY728" s="16"/>
      <c r="AZ728" s="16"/>
      <c r="BA728" s="16"/>
      <c r="BB728" s="16"/>
      <c r="BC728" s="16"/>
      <c r="BD728" s="16"/>
      <c r="BE728" s="16"/>
      <c r="BF728" s="16"/>
    </row>
    <row r="729" spans="4:58" x14ac:dyDescent="0.25">
      <c r="D729" s="17"/>
      <c r="E729" s="16"/>
      <c r="F729" s="16"/>
      <c r="G729" s="16"/>
      <c r="H729" s="16"/>
      <c r="I729" s="16"/>
      <c r="J729" s="16"/>
      <c r="K729" s="16"/>
      <c r="L729" s="16"/>
      <c r="M729" s="16"/>
      <c r="N729" s="16"/>
      <c r="O729" s="16"/>
      <c r="P729" s="16"/>
      <c r="Q729" s="16"/>
      <c r="R729" s="16"/>
      <c r="S729" s="16"/>
      <c r="T729" s="16"/>
      <c r="U729" s="16"/>
      <c r="V729" s="16"/>
      <c r="W729" s="16"/>
      <c r="X729" s="16"/>
      <c r="Y729" s="16"/>
      <c r="Z729" s="16"/>
      <c r="AA729" s="16"/>
      <c r="AB729" s="16"/>
      <c r="AC729" s="16"/>
      <c r="AD729" s="16"/>
      <c r="AE729" s="16"/>
      <c r="AF729" s="16"/>
      <c r="AG729" s="16"/>
      <c r="AH729" s="16"/>
      <c r="AI729" s="16"/>
      <c r="AJ729" s="16"/>
      <c r="AK729" s="16"/>
      <c r="AL729" s="16"/>
      <c r="AM729" s="16"/>
      <c r="AN729" s="16"/>
      <c r="AO729" s="16"/>
      <c r="AP729" s="16"/>
      <c r="AQ729" s="16"/>
      <c r="AR729" s="16"/>
      <c r="AS729" s="16"/>
      <c r="AT729" s="16"/>
      <c r="AU729" s="16"/>
      <c r="AV729" s="16"/>
      <c r="AW729" s="16"/>
      <c r="AX729" s="16"/>
      <c r="AY729" s="16"/>
      <c r="AZ729" s="16"/>
      <c r="BA729" s="16"/>
      <c r="BB729" s="16"/>
      <c r="BC729" s="16"/>
      <c r="BD729" s="16"/>
      <c r="BE729" s="16"/>
      <c r="BF729" s="16"/>
    </row>
  </sheetData>
  <mergeCells count="59">
    <mergeCell ref="BF15:BF16"/>
    <mergeCell ref="BE15:BE16"/>
    <mergeCell ref="BD15:BD16"/>
    <mergeCell ref="AM15:AM16"/>
    <mergeCell ref="AN15:AN16"/>
    <mergeCell ref="AO15:AO16"/>
    <mergeCell ref="AP15:AP16"/>
    <mergeCell ref="AQ15:AQ16"/>
    <mergeCell ref="AR15:AR16"/>
    <mergeCell ref="BC15:BC16"/>
    <mergeCell ref="BB15:BB16"/>
    <mergeCell ref="Y15:Y16"/>
    <mergeCell ref="BA15:BA16"/>
    <mergeCell ref="AW15:AW16"/>
    <mergeCell ref="AV15:AV16"/>
    <mergeCell ref="AY15:AY16"/>
    <mergeCell ref="AG15:AG16"/>
    <mergeCell ref="AS15:AS16"/>
    <mergeCell ref="AT15:AT16"/>
    <mergeCell ref="AU15:AU16"/>
    <mergeCell ref="AZ15:AZ16"/>
    <mergeCell ref="AX15:AX16"/>
    <mergeCell ref="AH15:AH16"/>
    <mergeCell ref="AI15:AI16"/>
    <mergeCell ref="AJ15:AJ16"/>
    <mergeCell ref="AK15:AK16"/>
    <mergeCell ref="AL15:AL16"/>
    <mergeCell ref="AE15:AE16"/>
    <mergeCell ref="AF15:AF16"/>
    <mergeCell ref="L15:L16"/>
    <mergeCell ref="O15:O16"/>
    <mergeCell ref="N15:N16"/>
    <mergeCell ref="T15:T16"/>
    <mergeCell ref="M15:M16"/>
    <mergeCell ref="Z15:Z16"/>
    <mergeCell ref="AD15:AD16"/>
    <mergeCell ref="AA15:AA16"/>
    <mergeCell ref="AB15:AB16"/>
    <mergeCell ref="AC15:AC16"/>
    <mergeCell ref="U15:U16"/>
    <mergeCell ref="V15:V16"/>
    <mergeCell ref="W15:W16"/>
    <mergeCell ref="X15:X16"/>
    <mergeCell ref="A13:Z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s>
  <phoneticPr fontId="0" type="noConversion"/>
  <pageMargins left="0.23622047244094491" right="0.15748031496062992" top="0.47244094488188981" bottom="0.31496062992125984" header="0.15748031496062992" footer="0.15748031496062992"/>
  <pageSetup paperSize="9" scale="27"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2C91DD-53BF-4632-8316-3EC91E59F12D}">
  <ds:schemaRefs>
    <ds:schemaRef ds:uri="http://purl.org/dc/dcmitype/"/>
    <ds:schemaRef ds:uri="http://purl.org/dc/elements/1.1/"/>
    <ds:schemaRef ds:uri="http://www.w3.org/XML/1998/namespace"/>
    <ds:schemaRef ds:uri="http://schemas.microsoft.com/office/2006/metadata/properties"/>
    <ds:schemaRef ds:uri="http://purl.org/dc/terms/"/>
    <ds:schemaRef ds:uri="http://schemas.microsoft.com/office/2006/documentManagement/typ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vt:lpstr>
      <vt:lpstr>'Приложение 14'!Date</vt:lpstr>
      <vt:lpstr>Law</vt:lpstr>
      <vt:lpstr>ReportNameYear</vt:lpstr>
      <vt:lpstr>TableHeaderYear1</vt:lpstr>
      <vt:lpstr>TableHeaderYear2</vt:lpstr>
      <vt:lpstr>TableHeaderYear3</vt:lpstr>
      <vt:lpstr>Unit</vt:lpstr>
      <vt:lpstr>'Приложение 14'!Year</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Лебедева Оксана Николаевна</cp:lastModifiedBy>
  <cp:lastPrinted>2017-12-15T03:07:14Z</cp:lastPrinted>
  <dcterms:created xsi:type="dcterms:W3CDTF">2005-09-08T01:35:00Z</dcterms:created>
  <dcterms:modified xsi:type="dcterms:W3CDTF">2017-12-20T02:48:35Z</dcterms:modified>
</cp:coreProperties>
</file>